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37" i="4689" l="1"/>
  <c r="J43" i="4689"/>
  <c r="AF27" i="4688" s="1"/>
  <c r="J40" i="4689"/>
  <c r="P27" i="4688" s="1"/>
  <c r="J14" i="4689"/>
  <c r="U15" i="4688" s="1"/>
  <c r="T17" i="468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A30" i="4688" l="1"/>
  <c r="BP20" i="4688" s="1"/>
  <c r="AM30" i="4688"/>
  <c r="CA20" i="4688" s="1"/>
  <c r="AI30" i="4688"/>
  <c r="BW20" i="4688" s="1"/>
  <c r="V30" i="4688"/>
  <c r="BK20" i="4688" s="1"/>
  <c r="U23" i="4678"/>
  <c r="AK30" i="4688"/>
  <c r="BY20" i="4688" s="1"/>
  <c r="AL30" i="4688"/>
  <c r="BZ20" i="4688" s="1"/>
  <c r="Z30" i="4688"/>
  <c r="BO20" i="4688" s="1"/>
  <c r="S30" i="4688"/>
  <c r="BH20" i="4688" s="1"/>
  <c r="W30" i="4688"/>
  <c r="BL20" i="4688" s="1"/>
  <c r="AO30" i="4688"/>
  <c r="CC20" i="4688" s="1"/>
  <c r="AJ30" i="4688"/>
  <c r="BX20" i="4688" s="1"/>
  <c r="I30" i="4688"/>
  <c r="AY20" i="4688" s="1"/>
  <c r="R30" i="4688"/>
  <c r="BG20" i="4688" s="1"/>
  <c r="AH30" i="4688"/>
  <c r="BV20" i="4688" s="1"/>
  <c r="H30" i="4688"/>
  <c r="A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<sst xmlns="http://schemas.openxmlformats.org/spreadsheetml/2006/main" count="519" uniqueCount="151">
  <si>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</si>
  <si>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</si>
  <si>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</si>
  <si>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</si>
  <si>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</si>
  <si>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</si>
  <si>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</si>
  <si>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</si>
  <si>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</si>
  <si>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</si>
  <si>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</si>
  <si>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</si>
  <si>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</si>
  <si>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</si>
  <si>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</si>
  <si>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</si>
  <si>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</si>
  <si>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</si>
  <si>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</si>
  <si>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</si>
  <si>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</si>
  <si>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</si>
  <si>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</si>
  <si>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</si>
  <si>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</si>
  <si>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</si>
  <si>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</si>
  <si>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</si>
  <si>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</si>
  <si>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</si>
  <si>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</si>
  <si>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</si>
  <si>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</si>
  <si>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</si>
  <si>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</si>
  <si>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</si>
  <si>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</si>
  <si>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</si>
  <si>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</si>
  <si>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</si>
  <si>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</si>
  <si>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</si>
  <si>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</si>
  <si>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</si>
  <si>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</si>
  <si>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</si>
  <si>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</si>
  <si>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</si>
  <si>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</si>
  <si>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</si>
  <si>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</si>
  <si>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</si>
  <si>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</si>
  <si>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</si>
  <si>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</si>
  <si>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</si>
  <si>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</si>
  <si>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</si>
  <si>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</si>
  <si>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</si>
  <si>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</si>
  <si>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</si>
  <si>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</si>
  <si>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</si>
  <si>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</si>
  <si>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</si>
  <si>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</si>
  <si>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</si>
  <si>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</si>
  <si>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</si>
  <si>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</si>
  <si>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</si>
  <si>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</si>
  <si>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</si>
  <si>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</si>
  <si>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</si>
  <si>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</si>
  <si>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</si>
  <si>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</si>
  <si>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</si>
  <si>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</si>
  <si>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</si>
  <si>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</si>
  <si>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</si>
  <si>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</si>
  <si>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</si>
  <si>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</si>
  <si>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</si>
  <si>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</si>
  <si>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</si>
  <si>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</si>
  <si>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</si>
  <si>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</si>
  <si>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</si>
  <si>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</si>
  <si>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</si>
  <si>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</si>
  <si>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</si>
  <si>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</si>
  <si>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</si>
  <si>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</si>
  <si>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</si>
  <si>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</si>
  <si>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</si>
  <si>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</si>
  <si>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</si>
  <si>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</si>
  <si>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</si>
  <si>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</si>
  <si>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</si>
  <si>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</si>
  <si>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</si>
  <si>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</si>
  <si>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</si>
  <si>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</si>
  <si>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</si>
  <si>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</si>
  <si>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</si>
  <si>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</si>
  <si>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</si>
  <si>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</si>
  <si>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</si>
  <si>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</si>
  <si>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</si>
  <si>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</si>
  <si>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</si>
  <si>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</si>
  <si>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</si>
  <si>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</si>
  <si>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</si>
  <si>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</si>
  <si>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</si>
  <si>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</si>
  <si>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</si>
  <si>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</si>
  <si>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</si>
  <si>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</si>
  <si>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</si>
  <si>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</si>
  <si>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</si>
  <si>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</si>
  <si>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</si>
  <si>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</si>
  <si>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</si>
  <si>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</si>
  <si>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</si>
  <si>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</si>
  <si>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</si>
  <si>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70 - CR 50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</si>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</sst>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250</c:v>
                </c:pt>
                <c:pt idx="1">
                  <c:v>272.5</c:v>
                </c:pt>
                <c:pt idx="2">
                  <c:v>281</c:v>
                </c:pt>
                <c:pt idx="3">
                  <c:v>301.5</c:v>
                </c:pt>
                <c:pt idx="4">
                  <c:v>269.5</c:v>
                </c:pt>
                <c:pt idx="5">
                  <c:v>249.5</c:v>
                </c:pt>
                <c:pt idx="6">
                  <c:v>262.5</c:v>
                </c:pt>
                <c:pt idx="7">
                  <c:v>273</c:v>
                </c:pt>
                <c:pt idx="8">
                  <c:v>260.5</c:v>
                </c:pt>
                <c:pt idx="9">
                  <c:v>295.5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75456"/>
        <c:axId val="73878912"/>
      </c:barChart>
      <c:catAx>
        <c:axId val="738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7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269</c:v>
                </c:pt>
                <c:pt idx="1">
                  <c:v>271</c:v>
                </c:pt>
                <c:pt idx="2">
                  <c:v>289</c:v>
                </c:pt>
                <c:pt idx="3">
                  <c:v>226</c:v>
                </c:pt>
                <c:pt idx="4">
                  <c:v>300.5</c:v>
                </c:pt>
                <c:pt idx="5">
                  <c:v>303.5</c:v>
                </c:pt>
                <c:pt idx="6">
                  <c:v>279</c:v>
                </c:pt>
                <c:pt idx="7">
                  <c:v>238</c:v>
                </c:pt>
                <c:pt idx="8">
                  <c:v>230</c:v>
                </c:pt>
                <c:pt idx="9">
                  <c:v>223.5</c:v>
                </c:pt>
                <c:pt idx="10">
                  <c:v>223</c:v>
                </c:pt>
                <c:pt idx="11">
                  <c:v>236.5</c:v>
                </c:pt>
                <c:pt idx="12">
                  <c:v>247.5</c:v>
                </c:pt>
                <c:pt idx="13">
                  <c:v>289</c:v>
                </c:pt>
                <c:pt idx="14">
                  <c:v>278.5</c:v>
                </c:pt>
                <c:pt idx="15">
                  <c:v>289.5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98624"/>
        <c:axId val="73914240"/>
      </c:barChart>
      <c:catAx>
        <c:axId val="7389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1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1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9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260.5</c:v>
                </c:pt>
                <c:pt idx="1">
                  <c:v>317.5</c:v>
                </c:pt>
                <c:pt idx="2">
                  <c:v>304</c:v>
                </c:pt>
                <c:pt idx="3">
                  <c:v>301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83104"/>
        <c:axId val="73990528"/>
      </c:barChart>
      <c:catAx>
        <c:axId val="73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90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9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83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208</c:v>
                </c:pt>
                <c:pt idx="1">
                  <c:v>266.5</c:v>
                </c:pt>
                <c:pt idx="2">
                  <c:v>258</c:v>
                </c:pt>
                <c:pt idx="3">
                  <c:v>211</c:v>
                </c:pt>
                <c:pt idx="4">
                  <c:v>178.5</c:v>
                </c:pt>
                <c:pt idx="5">
                  <c:v>187</c:v>
                </c:pt>
                <c:pt idx="6">
                  <c:v>182.5</c:v>
                </c:pt>
                <c:pt idx="7">
                  <c:v>177</c:v>
                </c:pt>
                <c:pt idx="8">
                  <c:v>182</c:v>
                </c:pt>
                <c:pt idx="9">
                  <c:v>172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33408"/>
        <c:axId val="76065408"/>
      </c:barChart>
      <c:catAx>
        <c:axId val="7603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194</c:v>
                </c:pt>
                <c:pt idx="1">
                  <c:v>223.5</c:v>
                </c:pt>
                <c:pt idx="2">
                  <c:v>183.5</c:v>
                </c:pt>
                <c:pt idx="3">
                  <c:v>205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89216"/>
        <c:axId val="76121216"/>
      </c:barChart>
      <c:catAx>
        <c:axId val="760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8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160.5</c:v>
                </c:pt>
                <c:pt idx="1">
                  <c:v>176</c:v>
                </c:pt>
                <c:pt idx="2">
                  <c:v>171.5</c:v>
                </c:pt>
                <c:pt idx="3">
                  <c:v>167</c:v>
                </c:pt>
                <c:pt idx="4">
                  <c:v>184</c:v>
                </c:pt>
                <c:pt idx="5">
                  <c:v>175.5</c:v>
                </c:pt>
                <c:pt idx="6">
                  <c:v>184.5</c:v>
                </c:pt>
                <c:pt idx="7">
                  <c:v>177.5</c:v>
                </c:pt>
                <c:pt idx="8">
                  <c:v>182</c:v>
                </c:pt>
                <c:pt idx="9">
                  <c:v>175.5</c:v>
                </c:pt>
                <c:pt idx="10">
                  <c:v>175</c:v>
                </c:pt>
                <c:pt idx="11">
                  <c:v>196.5</c:v>
                </c:pt>
                <c:pt idx="12">
                  <c:v>214.5</c:v>
                </c:pt>
                <c:pt idx="13">
                  <c:v>193</c:v>
                </c:pt>
                <c:pt idx="14">
                  <c:v>181</c:v>
                </c:pt>
                <c:pt idx="15">
                  <c:v>184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40928"/>
        <c:axId val="76144000"/>
      </c:barChart>
      <c:catAx>
        <c:axId val="7614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4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4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40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767725226399675E-2"/>
          <c:y val="0.35947849656047898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458</c:v>
                </c:pt>
                <c:pt idx="1">
                  <c:v>539</c:v>
                </c:pt>
                <c:pt idx="2">
                  <c:v>539</c:v>
                </c:pt>
                <c:pt idx="3">
                  <c:v>512.5</c:v>
                </c:pt>
                <c:pt idx="4">
                  <c:v>448</c:v>
                </c:pt>
                <c:pt idx="5">
                  <c:v>436.5</c:v>
                </c:pt>
                <c:pt idx="6">
                  <c:v>445</c:v>
                </c:pt>
                <c:pt idx="7">
                  <c:v>450</c:v>
                </c:pt>
                <c:pt idx="8">
                  <c:v>442.5</c:v>
                </c:pt>
                <c:pt idx="9">
                  <c:v>467.5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54528"/>
        <c:axId val="76461952"/>
      </c:barChart>
      <c:catAx>
        <c:axId val="7645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454.5</c:v>
                </c:pt>
                <c:pt idx="1">
                  <c:v>541</c:v>
                </c:pt>
                <c:pt idx="2">
                  <c:v>487.5</c:v>
                </c:pt>
                <c:pt idx="3">
                  <c:v>506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3472"/>
        <c:axId val="76575104"/>
      </c:barChart>
      <c:catAx>
        <c:axId val="7647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7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429.5</c:v>
                </c:pt>
                <c:pt idx="1">
                  <c:v>447</c:v>
                </c:pt>
                <c:pt idx="2">
                  <c:v>460.5</c:v>
                </c:pt>
                <c:pt idx="3">
                  <c:v>393</c:v>
                </c:pt>
                <c:pt idx="4">
                  <c:v>484.5</c:v>
                </c:pt>
                <c:pt idx="5">
                  <c:v>479</c:v>
                </c:pt>
                <c:pt idx="6">
                  <c:v>463.5</c:v>
                </c:pt>
                <c:pt idx="7">
                  <c:v>415.5</c:v>
                </c:pt>
                <c:pt idx="8">
                  <c:v>412</c:v>
                </c:pt>
                <c:pt idx="9">
                  <c:v>399</c:v>
                </c:pt>
                <c:pt idx="10">
                  <c:v>398</c:v>
                </c:pt>
                <c:pt idx="11">
                  <c:v>433</c:v>
                </c:pt>
                <c:pt idx="12">
                  <c:v>462</c:v>
                </c:pt>
                <c:pt idx="13">
                  <c:v>482</c:v>
                </c:pt>
                <c:pt idx="14">
                  <c:v>459.5</c:v>
                </c:pt>
                <c:pt idx="15">
                  <c:v>473.5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68032"/>
        <c:axId val="81071104"/>
      </c:barChart>
      <c:catAx>
        <c:axId val="8106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7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7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6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1105</c:v>
                </c:pt>
                <c:pt idx="4">
                  <c:v>1124.5</c:v>
                </c:pt>
                <c:pt idx="5">
                  <c:v>1101.5</c:v>
                </c:pt>
                <c:pt idx="6">
                  <c:v>1083</c:v>
                </c:pt>
                <c:pt idx="7">
                  <c:v>1054.5</c:v>
                </c:pt>
                <c:pt idx="8">
                  <c:v>1045.5</c:v>
                </c:pt>
                <c:pt idx="9">
                  <c:v>1091.5</c:v>
                </c:pt>
                <c:pt idx="13">
                  <c:v>1055</c:v>
                </c:pt>
                <c:pt idx="14">
                  <c:v>1086.5</c:v>
                </c:pt>
                <c:pt idx="15">
                  <c:v>1119</c:v>
                </c:pt>
                <c:pt idx="16">
                  <c:v>1109</c:v>
                </c:pt>
                <c:pt idx="17">
                  <c:v>1121</c:v>
                </c:pt>
                <c:pt idx="18">
                  <c:v>1050.5</c:v>
                </c:pt>
                <c:pt idx="19">
                  <c:v>970.5</c:v>
                </c:pt>
                <c:pt idx="20">
                  <c:v>914.5</c:v>
                </c:pt>
                <c:pt idx="21">
                  <c:v>913</c:v>
                </c:pt>
                <c:pt idx="22">
                  <c:v>930.5</c:v>
                </c:pt>
                <c:pt idx="23">
                  <c:v>996</c:v>
                </c:pt>
                <c:pt idx="24">
                  <c:v>1051.5</c:v>
                </c:pt>
                <c:pt idx="25">
                  <c:v>1104.5</c:v>
                </c:pt>
                <c:pt idx="29">
                  <c:v>1183</c:v>
                </c:pt>
                <c:pt idx="30">
                  <c:v>922.5</c:v>
                </c:pt>
                <c:pt idx="31">
                  <c:v>605</c:v>
                </c:pt>
                <c:pt idx="32">
                  <c:v>301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943.5</c:v>
                </c:pt>
                <c:pt idx="4">
                  <c:v>914</c:v>
                </c:pt>
                <c:pt idx="5">
                  <c:v>834.5</c:v>
                </c:pt>
                <c:pt idx="6">
                  <c:v>759</c:v>
                </c:pt>
                <c:pt idx="7">
                  <c:v>725</c:v>
                </c:pt>
                <c:pt idx="8">
                  <c:v>728.5</c:v>
                </c:pt>
                <c:pt idx="9">
                  <c:v>713.5</c:v>
                </c:pt>
                <c:pt idx="13">
                  <c:v>675</c:v>
                </c:pt>
                <c:pt idx="14">
                  <c:v>698.5</c:v>
                </c:pt>
                <c:pt idx="15">
                  <c:v>698</c:v>
                </c:pt>
                <c:pt idx="16">
                  <c:v>711</c:v>
                </c:pt>
                <c:pt idx="17">
                  <c:v>721.5</c:v>
                </c:pt>
                <c:pt idx="18">
                  <c:v>719.5</c:v>
                </c:pt>
                <c:pt idx="19">
                  <c:v>719.5</c:v>
                </c:pt>
                <c:pt idx="20">
                  <c:v>710</c:v>
                </c:pt>
                <c:pt idx="21">
                  <c:v>729</c:v>
                </c:pt>
                <c:pt idx="22">
                  <c:v>761.5</c:v>
                </c:pt>
                <c:pt idx="23">
                  <c:v>779</c:v>
                </c:pt>
                <c:pt idx="24">
                  <c:v>785</c:v>
                </c:pt>
                <c:pt idx="25">
                  <c:v>772.5</c:v>
                </c:pt>
                <c:pt idx="29">
                  <c:v>806</c:v>
                </c:pt>
                <c:pt idx="30">
                  <c:v>612</c:v>
                </c:pt>
                <c:pt idx="31">
                  <c:v>388.5</c:v>
                </c:pt>
                <c:pt idx="32">
                  <c:v>205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2048.5</c:v>
                </c:pt>
                <c:pt idx="4">
                  <c:v>2038.5</c:v>
                </c:pt>
                <c:pt idx="5">
                  <c:v>1936</c:v>
                </c:pt>
                <c:pt idx="6">
                  <c:v>1842</c:v>
                </c:pt>
                <c:pt idx="7">
                  <c:v>1779.5</c:v>
                </c:pt>
                <c:pt idx="8">
                  <c:v>1774</c:v>
                </c:pt>
                <c:pt idx="9">
                  <c:v>1805</c:v>
                </c:pt>
                <c:pt idx="13">
                  <c:v>1730</c:v>
                </c:pt>
                <c:pt idx="14">
                  <c:v>1785</c:v>
                </c:pt>
                <c:pt idx="15">
                  <c:v>1817</c:v>
                </c:pt>
                <c:pt idx="16">
                  <c:v>1820</c:v>
                </c:pt>
                <c:pt idx="17">
                  <c:v>1842.5</c:v>
                </c:pt>
                <c:pt idx="18">
                  <c:v>1770</c:v>
                </c:pt>
                <c:pt idx="19">
                  <c:v>1690</c:v>
                </c:pt>
                <c:pt idx="20">
                  <c:v>1624.5</c:v>
                </c:pt>
                <c:pt idx="21">
                  <c:v>1642</c:v>
                </c:pt>
                <c:pt idx="22">
                  <c:v>1692</c:v>
                </c:pt>
                <c:pt idx="23">
                  <c:v>1775</c:v>
                </c:pt>
                <c:pt idx="24">
                  <c:v>1836.5</c:v>
                </c:pt>
                <c:pt idx="25">
                  <c:v>1877</c:v>
                </c:pt>
                <c:pt idx="29">
                  <c:v>1989</c:v>
                </c:pt>
                <c:pt idx="30">
                  <c:v>1534.5</c:v>
                </c:pt>
                <c:pt idx="31">
                  <c:v>993.5</c:v>
                </c:pt>
                <c:pt idx="32">
                  <c:v>506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891776"/>
        <c:axId val="72901760"/>
      </c:lineChart>
      <c:catAx>
        <c:axId val="728917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90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9017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917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19" sqref="W19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148</v>
      </c>
      <c r="E5" s="145"/>
      <c r="F5" s="145"/>
      <c r="G5" s="145"/>
      <c r="H5" s="145"/>
      <c r="I5" s="141" t="s">
        <v>53</v>
      </c>
      <c r="J5" s="141"/>
      <c r="K5" s="141"/>
      <c r="L5" s="146">
        <v>7050</v>
      </c>
      <c r="M5" s="146"/>
      <c r="N5" s="146"/>
      <c r="O5" s="12"/>
      <c r="P5" s="141" t="s">
        <v>57</v>
      </c>
      <c r="Q5" s="141"/>
      <c r="R5" s="141"/>
      <c r="S5" s="144" t="s">
        <v>62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149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v>44389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49</v>
      </c>
      <c r="C10" s="46">
        <v>181</v>
      </c>
      <c r="D10" s="46">
        <v>21</v>
      </c>
      <c r="E10" s="46">
        <v>1</v>
      </c>
      <c r="F10" s="6">
        <f t="shared" ref="F10:F22" si="0">B10*0.5+C10*1+D10*2+E10*2.5</f>
        <v>250</v>
      </c>
      <c r="G10" s="2"/>
      <c r="H10" s="19" t="s">
        <v>4</v>
      </c>
      <c r="I10" s="46">
        <v>72</v>
      </c>
      <c r="J10" s="46">
        <v>150</v>
      </c>
      <c r="K10" s="46">
        <v>15</v>
      </c>
      <c r="L10" s="46">
        <v>4</v>
      </c>
      <c r="M10" s="6">
        <f t="shared" ref="M10:M22" si="1">I10*0.5+J10*1+K10*2+L10*2.5</f>
        <v>226</v>
      </c>
      <c r="N10" s="9">
        <f>F20+F21+F22+M10</f>
        <v>1055</v>
      </c>
      <c r="O10" s="19" t="s">
        <v>43</v>
      </c>
      <c r="P10" s="46">
        <v>79</v>
      </c>
      <c r="Q10" s="46">
        <v>178</v>
      </c>
      <c r="R10" s="46">
        <v>14</v>
      </c>
      <c r="S10" s="46">
        <v>6</v>
      </c>
      <c r="T10" s="6">
        <f t="shared" ref="T10:T21" si="2">P10*0.5+Q10*1+R10*2+S10*2.5</f>
        <v>260.5</v>
      </c>
      <c r="U10" s="10"/>
      <c r="AB10" s="1"/>
    </row>
    <row r="11" spans="1:28" ht="24" customHeight="1" x14ac:dyDescent="0.2">
      <c r="A11" s="18" t="s">
        <v>14</v>
      </c>
      <c r="B11" s="46">
        <v>46</v>
      </c>
      <c r="C11" s="46">
        <v>196</v>
      </c>
      <c r="D11" s="46">
        <v>23</v>
      </c>
      <c r="E11" s="46">
        <v>3</v>
      </c>
      <c r="F11" s="6">
        <f t="shared" si="0"/>
        <v>272.5</v>
      </c>
      <c r="G11" s="2"/>
      <c r="H11" s="19" t="s">
        <v>5</v>
      </c>
      <c r="I11" s="46">
        <v>92</v>
      </c>
      <c r="J11" s="46">
        <v>222</v>
      </c>
      <c r="K11" s="46">
        <v>15</v>
      </c>
      <c r="L11" s="46">
        <v>1</v>
      </c>
      <c r="M11" s="6">
        <f t="shared" si="1"/>
        <v>300.5</v>
      </c>
      <c r="N11" s="9">
        <f>F21+F22+M10+M11</f>
        <v>1086.5</v>
      </c>
      <c r="O11" s="19" t="s">
        <v>44</v>
      </c>
      <c r="P11" s="46">
        <v>113</v>
      </c>
      <c r="Q11" s="46">
        <v>220</v>
      </c>
      <c r="R11" s="46">
        <v>18</v>
      </c>
      <c r="S11" s="46">
        <v>2</v>
      </c>
      <c r="T11" s="6">
        <f t="shared" si="2"/>
        <v>317.5</v>
      </c>
      <c r="U11" s="2"/>
      <c r="AB11" s="1"/>
    </row>
    <row r="12" spans="1:28" ht="24" customHeight="1" x14ac:dyDescent="0.2">
      <c r="A12" s="18" t="s">
        <v>17</v>
      </c>
      <c r="B12" s="46">
        <v>69</v>
      </c>
      <c r="C12" s="46">
        <v>191</v>
      </c>
      <c r="D12" s="46">
        <v>24</v>
      </c>
      <c r="E12" s="46">
        <v>3</v>
      </c>
      <c r="F12" s="6">
        <f t="shared" si="0"/>
        <v>281</v>
      </c>
      <c r="G12" s="2"/>
      <c r="H12" s="19" t="s">
        <v>6</v>
      </c>
      <c r="I12" s="46">
        <v>91</v>
      </c>
      <c r="J12" s="46">
        <v>218</v>
      </c>
      <c r="K12" s="46">
        <v>15</v>
      </c>
      <c r="L12" s="46">
        <v>4</v>
      </c>
      <c r="M12" s="6">
        <f t="shared" si="1"/>
        <v>303.5</v>
      </c>
      <c r="N12" s="2">
        <f>F22+M10+M11+M12</f>
        <v>1119</v>
      </c>
      <c r="O12" s="19" t="s">
        <v>32</v>
      </c>
      <c r="P12" s="46">
        <v>105</v>
      </c>
      <c r="Q12" s="46">
        <v>209</v>
      </c>
      <c r="R12" s="46">
        <v>15</v>
      </c>
      <c r="S12" s="46">
        <v>5</v>
      </c>
      <c r="T12" s="6">
        <f t="shared" si="2"/>
        <v>304</v>
      </c>
      <c r="U12" s="2"/>
      <c r="AB12" s="1"/>
    </row>
    <row r="13" spans="1:28" ht="24" customHeight="1" x14ac:dyDescent="0.2">
      <c r="A13" s="18" t="s">
        <v>19</v>
      </c>
      <c r="B13" s="46">
        <v>54</v>
      </c>
      <c r="C13" s="46">
        <v>223</v>
      </c>
      <c r="D13" s="46">
        <v>22</v>
      </c>
      <c r="E13" s="46">
        <v>3</v>
      </c>
      <c r="F13" s="6">
        <f t="shared" si="0"/>
        <v>301.5</v>
      </c>
      <c r="G13" s="2">
        <f t="shared" ref="G13:G19" si="3">F10+F11+F12+F13</f>
        <v>1105</v>
      </c>
      <c r="H13" s="19" t="s">
        <v>7</v>
      </c>
      <c r="I13" s="46">
        <v>80</v>
      </c>
      <c r="J13" s="46">
        <v>203</v>
      </c>
      <c r="K13" s="46">
        <v>18</v>
      </c>
      <c r="L13" s="46">
        <v>0</v>
      </c>
      <c r="M13" s="6">
        <f t="shared" si="1"/>
        <v>279</v>
      </c>
      <c r="N13" s="2">
        <f t="shared" ref="N13:N18" si="4">M10+M11+M12+M13</f>
        <v>1109</v>
      </c>
      <c r="O13" s="19" t="s">
        <v>33</v>
      </c>
      <c r="P13" s="46">
        <v>109</v>
      </c>
      <c r="Q13" s="46">
        <v>207</v>
      </c>
      <c r="R13" s="46">
        <v>16</v>
      </c>
      <c r="S13" s="46">
        <v>3</v>
      </c>
      <c r="T13" s="6">
        <f t="shared" si="2"/>
        <v>301</v>
      </c>
      <c r="U13" s="2">
        <f t="shared" ref="U13:U21" si="5">T10+T11+T12+T13</f>
        <v>1183</v>
      </c>
      <c r="AB13" s="51">
        <v>241</v>
      </c>
    </row>
    <row r="14" spans="1:28" ht="24" customHeight="1" x14ac:dyDescent="0.2">
      <c r="A14" s="18" t="s">
        <v>21</v>
      </c>
      <c r="B14" s="46">
        <v>65</v>
      </c>
      <c r="C14" s="46">
        <v>185</v>
      </c>
      <c r="D14" s="46">
        <v>21</v>
      </c>
      <c r="E14" s="46">
        <v>4</v>
      </c>
      <c r="F14" s="6">
        <f t="shared" si="0"/>
        <v>269.5</v>
      </c>
      <c r="G14" s="2">
        <f t="shared" si="3"/>
        <v>1124.5</v>
      </c>
      <c r="H14" s="19" t="s">
        <v>9</v>
      </c>
      <c r="I14" s="46">
        <v>67</v>
      </c>
      <c r="J14" s="46">
        <v>180</v>
      </c>
      <c r="K14" s="46">
        <v>11</v>
      </c>
      <c r="L14" s="46">
        <v>1</v>
      </c>
      <c r="M14" s="6">
        <f t="shared" si="1"/>
        <v>238</v>
      </c>
      <c r="N14" s="2">
        <f t="shared" si="4"/>
        <v>1121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922.5</v>
      </c>
      <c r="AB14" s="51">
        <v>250</v>
      </c>
    </row>
    <row r="15" spans="1:28" ht="24" customHeight="1" x14ac:dyDescent="0.2">
      <c r="A15" s="18" t="s">
        <v>23</v>
      </c>
      <c r="B15" s="46">
        <v>51</v>
      </c>
      <c r="C15" s="46">
        <v>161</v>
      </c>
      <c r="D15" s="46">
        <v>24</v>
      </c>
      <c r="E15" s="46">
        <v>6</v>
      </c>
      <c r="F15" s="6">
        <f t="shared" si="0"/>
        <v>249.5</v>
      </c>
      <c r="G15" s="2">
        <f t="shared" si="3"/>
        <v>1101.5</v>
      </c>
      <c r="H15" s="19" t="s">
        <v>12</v>
      </c>
      <c r="I15" s="46">
        <v>60</v>
      </c>
      <c r="J15" s="46">
        <v>175</v>
      </c>
      <c r="K15" s="46">
        <v>10</v>
      </c>
      <c r="L15" s="46">
        <v>2</v>
      </c>
      <c r="M15" s="6">
        <f t="shared" si="1"/>
        <v>230</v>
      </c>
      <c r="N15" s="2">
        <f t="shared" si="4"/>
        <v>1050.5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605</v>
      </c>
      <c r="AB15" s="51">
        <v>262</v>
      </c>
    </row>
    <row r="16" spans="1:28" ht="24" customHeight="1" x14ac:dyDescent="0.2">
      <c r="A16" s="18" t="s">
        <v>39</v>
      </c>
      <c r="B16" s="46">
        <v>55</v>
      </c>
      <c r="C16" s="46">
        <v>190</v>
      </c>
      <c r="D16" s="46">
        <v>20</v>
      </c>
      <c r="E16" s="46">
        <v>2</v>
      </c>
      <c r="F16" s="6">
        <f t="shared" si="0"/>
        <v>262.5</v>
      </c>
      <c r="G16" s="2">
        <f t="shared" si="3"/>
        <v>1083</v>
      </c>
      <c r="H16" s="19" t="s">
        <v>15</v>
      </c>
      <c r="I16" s="46">
        <v>58</v>
      </c>
      <c r="J16" s="46">
        <v>162</v>
      </c>
      <c r="K16" s="46">
        <v>15</v>
      </c>
      <c r="L16" s="46">
        <v>1</v>
      </c>
      <c r="M16" s="6">
        <f t="shared" si="1"/>
        <v>223.5</v>
      </c>
      <c r="N16" s="2">
        <f t="shared" si="4"/>
        <v>970.5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301</v>
      </c>
      <c r="AB16" s="51">
        <v>270.5</v>
      </c>
    </row>
    <row r="17" spans="1:28" ht="24" customHeight="1" x14ac:dyDescent="0.2">
      <c r="A17" s="18" t="s">
        <v>40</v>
      </c>
      <c r="B17" s="46">
        <v>63</v>
      </c>
      <c r="C17" s="46">
        <v>204</v>
      </c>
      <c r="D17" s="46">
        <v>15</v>
      </c>
      <c r="E17" s="46">
        <v>3</v>
      </c>
      <c r="F17" s="6">
        <f t="shared" si="0"/>
        <v>273</v>
      </c>
      <c r="G17" s="2">
        <f t="shared" si="3"/>
        <v>1054.5</v>
      </c>
      <c r="H17" s="19" t="s">
        <v>18</v>
      </c>
      <c r="I17" s="46">
        <v>47</v>
      </c>
      <c r="J17" s="46">
        <v>158</v>
      </c>
      <c r="K17" s="46">
        <v>17</v>
      </c>
      <c r="L17" s="46">
        <v>3</v>
      </c>
      <c r="M17" s="6">
        <f t="shared" si="1"/>
        <v>223</v>
      </c>
      <c r="N17" s="2">
        <f t="shared" si="4"/>
        <v>914.5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49</v>
      </c>
      <c r="C18" s="46">
        <v>201</v>
      </c>
      <c r="D18" s="46">
        <v>15</v>
      </c>
      <c r="E18" s="46">
        <v>2</v>
      </c>
      <c r="F18" s="6">
        <f t="shared" si="0"/>
        <v>260.5</v>
      </c>
      <c r="G18" s="2">
        <f t="shared" si="3"/>
        <v>1045.5</v>
      </c>
      <c r="H18" s="19" t="s">
        <v>20</v>
      </c>
      <c r="I18" s="46">
        <v>59</v>
      </c>
      <c r="J18" s="46">
        <v>167</v>
      </c>
      <c r="K18" s="46">
        <v>15</v>
      </c>
      <c r="L18" s="46">
        <v>4</v>
      </c>
      <c r="M18" s="6">
        <f t="shared" si="1"/>
        <v>236.5</v>
      </c>
      <c r="N18" s="2">
        <f t="shared" si="4"/>
        <v>913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80</v>
      </c>
      <c r="C19" s="47">
        <v>200</v>
      </c>
      <c r="D19" s="47">
        <v>19</v>
      </c>
      <c r="E19" s="47">
        <v>7</v>
      </c>
      <c r="F19" s="7">
        <f t="shared" si="0"/>
        <v>295.5</v>
      </c>
      <c r="G19" s="3">
        <f t="shared" si="3"/>
        <v>1091.5</v>
      </c>
      <c r="H19" s="20" t="s">
        <v>22</v>
      </c>
      <c r="I19" s="45">
        <v>50</v>
      </c>
      <c r="J19" s="45">
        <v>182</v>
      </c>
      <c r="K19" s="45">
        <v>14</v>
      </c>
      <c r="L19" s="45">
        <v>5</v>
      </c>
      <c r="M19" s="6">
        <f t="shared" si="1"/>
        <v>247.5</v>
      </c>
      <c r="N19" s="2">
        <f>M16+M17+M18+M19</f>
        <v>930.5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77</v>
      </c>
      <c r="C20" s="45">
        <v>194</v>
      </c>
      <c r="D20" s="45">
        <v>12</v>
      </c>
      <c r="E20" s="45">
        <v>5</v>
      </c>
      <c r="F20" s="8">
        <f t="shared" si="0"/>
        <v>269</v>
      </c>
      <c r="G20" s="35"/>
      <c r="H20" s="19" t="s">
        <v>24</v>
      </c>
      <c r="I20" s="46">
        <v>72</v>
      </c>
      <c r="J20" s="46">
        <v>208</v>
      </c>
      <c r="K20" s="46">
        <v>15</v>
      </c>
      <c r="L20" s="46">
        <v>6</v>
      </c>
      <c r="M20" s="8">
        <f t="shared" si="1"/>
        <v>289</v>
      </c>
      <c r="N20" s="2">
        <f>M17+M18+M19+M20</f>
        <v>996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59</v>
      </c>
      <c r="C21" s="46">
        <v>201</v>
      </c>
      <c r="D21" s="46">
        <v>14</v>
      </c>
      <c r="E21" s="46">
        <v>5</v>
      </c>
      <c r="F21" s="6">
        <f t="shared" si="0"/>
        <v>271</v>
      </c>
      <c r="G21" s="36"/>
      <c r="H21" s="20" t="s">
        <v>25</v>
      </c>
      <c r="I21" s="46">
        <v>61</v>
      </c>
      <c r="J21" s="46">
        <v>185</v>
      </c>
      <c r="K21" s="46">
        <v>14</v>
      </c>
      <c r="L21" s="46">
        <v>14</v>
      </c>
      <c r="M21" s="6">
        <f t="shared" si="1"/>
        <v>278.5</v>
      </c>
      <c r="N21" s="2">
        <f>M18+M19+M20+M21</f>
        <v>1051.5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79</v>
      </c>
      <c r="C22" s="46">
        <v>220</v>
      </c>
      <c r="D22" s="46">
        <v>11</v>
      </c>
      <c r="E22" s="46">
        <v>3</v>
      </c>
      <c r="F22" s="6">
        <f t="shared" si="0"/>
        <v>289</v>
      </c>
      <c r="G22" s="2"/>
      <c r="H22" s="21" t="s">
        <v>26</v>
      </c>
      <c r="I22" s="47">
        <v>75</v>
      </c>
      <c r="J22" s="47">
        <v>201</v>
      </c>
      <c r="K22" s="47">
        <v>18</v>
      </c>
      <c r="L22" s="47">
        <v>6</v>
      </c>
      <c r="M22" s="6">
        <f t="shared" si="1"/>
        <v>289.5</v>
      </c>
      <c r="N22" s="3">
        <f>M19+M20+M21+M22</f>
        <v>1104.5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1124.5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1121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1183</v>
      </c>
      <c r="AB23" s="1"/>
    </row>
    <row r="24" spans="1:28" ht="13.5" customHeight="1" x14ac:dyDescent="0.2">
      <c r="A24" s="132"/>
      <c r="B24" s="133"/>
      <c r="C24" s="52" t="s">
        <v>72</v>
      </c>
      <c r="D24" s="55"/>
      <c r="E24" s="55"/>
      <c r="F24" s="56" t="s">
        <v>65</v>
      </c>
      <c r="G24" s="57"/>
      <c r="H24" s="132"/>
      <c r="I24" s="133"/>
      <c r="J24" s="52" t="s">
        <v>72</v>
      </c>
      <c r="K24" s="55"/>
      <c r="L24" s="55"/>
      <c r="M24" s="56" t="s">
        <v>66</v>
      </c>
      <c r="N24" s="57"/>
      <c r="O24" s="132"/>
      <c r="P24" s="133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70 - CR 50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7050</v>
      </c>
      <c r="M5" s="146"/>
      <c r="N5" s="146"/>
      <c r="O5" s="12"/>
      <c r="P5" s="141" t="s">
        <v>57</v>
      </c>
      <c r="Q5" s="141"/>
      <c r="R5" s="141"/>
      <c r="S5" s="144" t="s">
        <v>93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150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f>'G-1'!S6:U6</f>
        <v>44389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89</v>
      </c>
      <c r="C10" s="46">
        <v>161</v>
      </c>
      <c r="D10" s="46">
        <v>0</v>
      </c>
      <c r="E10" s="46">
        <v>1</v>
      </c>
      <c r="F10" s="48">
        <f>B10*0.5+C10*1+D10*2+E10*2.5</f>
        <v>208</v>
      </c>
      <c r="G10" s="2"/>
      <c r="H10" s="19" t="s">
        <v>4</v>
      </c>
      <c r="I10" s="46">
        <v>53</v>
      </c>
      <c r="J10" s="46">
        <v>133</v>
      </c>
      <c r="K10" s="46">
        <v>0</v>
      </c>
      <c r="L10" s="46">
        <v>3</v>
      </c>
      <c r="M10" s="6">
        <f>I10*0.5+J10*1+K10*2+L10*2.5</f>
        <v>167</v>
      </c>
      <c r="N10" s="9">
        <f>F20+F21+F22+M10</f>
        <v>675</v>
      </c>
      <c r="O10" s="19" t="s">
        <v>43</v>
      </c>
      <c r="P10" s="46">
        <v>36</v>
      </c>
      <c r="Q10" s="46">
        <v>171</v>
      </c>
      <c r="R10" s="46">
        <v>0</v>
      </c>
      <c r="S10" s="46">
        <v>2</v>
      </c>
      <c r="T10" s="6">
        <f>P10*0.5+Q10*1+R10*2+S10*2.5</f>
        <v>194</v>
      </c>
      <c r="U10" s="10"/>
      <c r="W10" s="1"/>
      <c r="X10" s="1"/>
      <c r="Y10" s="1" t="s">
        <v>84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110</v>
      </c>
      <c r="C11" s="46">
        <v>207</v>
      </c>
      <c r="D11" s="46">
        <v>1</v>
      </c>
      <c r="E11" s="46">
        <v>1</v>
      </c>
      <c r="F11" s="6">
        <f t="shared" ref="F11:F22" si="0">B11*0.5+C11*1+D11*2+E11*2.5</f>
        <v>266.5</v>
      </c>
      <c r="G11" s="2"/>
      <c r="H11" s="19" t="s">
        <v>5</v>
      </c>
      <c r="I11" s="46">
        <v>55</v>
      </c>
      <c r="J11" s="46">
        <v>144</v>
      </c>
      <c r="K11" s="46">
        <v>0</v>
      </c>
      <c r="L11" s="46">
        <v>5</v>
      </c>
      <c r="M11" s="6">
        <f t="shared" ref="M11:M22" si="1">I11*0.5+J11*1+K11*2+L11*2.5</f>
        <v>184</v>
      </c>
      <c r="N11" s="9">
        <f>F21+F22+M10+M11</f>
        <v>698.5</v>
      </c>
      <c r="O11" s="19" t="s">
        <v>44</v>
      </c>
      <c r="P11" s="46">
        <v>54</v>
      </c>
      <c r="Q11" s="46">
        <v>182</v>
      </c>
      <c r="R11" s="46">
        <v>1</v>
      </c>
      <c r="S11" s="46">
        <v>5</v>
      </c>
      <c r="T11" s="6">
        <f t="shared" ref="T11:T21" si="2">P11*0.5+Q11*1+R11*2+S11*2.5</f>
        <v>223.5</v>
      </c>
      <c r="U11" s="2"/>
      <c r="W11" s="1"/>
      <c r="X11" s="1"/>
      <c r="Y11" s="1" t="s">
        <v>66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76</v>
      </c>
      <c r="C12" s="46">
        <v>210</v>
      </c>
      <c r="D12" s="46">
        <v>0</v>
      </c>
      <c r="E12" s="46">
        <v>4</v>
      </c>
      <c r="F12" s="6">
        <f t="shared" si="0"/>
        <v>258</v>
      </c>
      <c r="G12" s="2"/>
      <c r="H12" s="19" t="s">
        <v>6</v>
      </c>
      <c r="I12" s="46">
        <v>39</v>
      </c>
      <c r="J12" s="46">
        <v>146</v>
      </c>
      <c r="K12" s="46">
        <v>0</v>
      </c>
      <c r="L12" s="46">
        <v>4</v>
      </c>
      <c r="M12" s="6">
        <f t="shared" si="1"/>
        <v>175.5</v>
      </c>
      <c r="N12" s="2">
        <f>F22+M10+M11+M12</f>
        <v>698</v>
      </c>
      <c r="O12" s="19" t="s">
        <v>32</v>
      </c>
      <c r="P12" s="46">
        <v>60</v>
      </c>
      <c r="Q12" s="46">
        <v>146</v>
      </c>
      <c r="R12" s="46">
        <v>0</v>
      </c>
      <c r="S12" s="46">
        <v>3</v>
      </c>
      <c r="T12" s="6">
        <f t="shared" si="2"/>
        <v>183.5</v>
      </c>
      <c r="U12" s="2"/>
      <c r="W12" s="1"/>
      <c r="X12" s="1"/>
      <c r="Y12" s="1" t="s">
        <v>67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55</v>
      </c>
      <c r="C13" s="46">
        <v>176</v>
      </c>
      <c r="D13" s="46">
        <v>0</v>
      </c>
      <c r="E13" s="46">
        <v>3</v>
      </c>
      <c r="F13" s="6">
        <f t="shared" si="0"/>
        <v>211</v>
      </c>
      <c r="G13" s="2">
        <f>F10+F11+F12+F13</f>
        <v>943.5</v>
      </c>
      <c r="H13" s="19" t="s">
        <v>7</v>
      </c>
      <c r="I13" s="46">
        <v>60</v>
      </c>
      <c r="J13" s="46">
        <v>152</v>
      </c>
      <c r="K13" s="46">
        <v>0</v>
      </c>
      <c r="L13" s="46">
        <v>1</v>
      </c>
      <c r="M13" s="6">
        <f t="shared" si="1"/>
        <v>184.5</v>
      </c>
      <c r="N13" s="2">
        <f t="shared" ref="N13:N18" si="3">M10+M11+M12+M13</f>
        <v>711</v>
      </c>
      <c r="O13" s="19" t="s">
        <v>33</v>
      </c>
      <c r="P13" s="46">
        <v>68</v>
      </c>
      <c r="Q13" s="46">
        <v>164</v>
      </c>
      <c r="R13" s="46">
        <v>1</v>
      </c>
      <c r="S13" s="46">
        <v>2</v>
      </c>
      <c r="T13" s="6">
        <f t="shared" si="2"/>
        <v>205</v>
      </c>
      <c r="U13" s="2">
        <f t="shared" ref="U13:U21" si="4">T10+T11+T12+T13</f>
        <v>806</v>
      </c>
      <c r="W13" s="1" t="s">
        <v>88</v>
      </c>
      <c r="X13" s="51">
        <v>1077.5</v>
      </c>
      <c r="Y13" s="1" t="s">
        <v>79</v>
      </c>
      <c r="Z13" s="51">
        <v>950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v>51</v>
      </c>
      <c r="C14" s="46">
        <v>148</v>
      </c>
      <c r="D14" s="46">
        <v>0</v>
      </c>
      <c r="E14" s="46">
        <v>2</v>
      </c>
      <c r="F14" s="6">
        <f t="shared" si="0"/>
        <v>178.5</v>
      </c>
      <c r="G14" s="2">
        <f t="shared" ref="G14:G19" si="5">F11+F12+F13+F14</f>
        <v>914</v>
      </c>
      <c r="H14" s="19" t="s">
        <v>9</v>
      </c>
      <c r="I14" s="46">
        <v>51</v>
      </c>
      <c r="J14" s="46">
        <v>147</v>
      </c>
      <c r="K14" s="46">
        <v>0</v>
      </c>
      <c r="L14" s="46">
        <v>2</v>
      </c>
      <c r="M14" s="6">
        <f t="shared" si="1"/>
        <v>177.5</v>
      </c>
      <c r="N14" s="2">
        <f t="shared" si="3"/>
        <v>721.5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612</v>
      </c>
      <c r="W14" s="1" t="s">
        <v>86</v>
      </c>
      <c r="X14" s="51">
        <v>1084</v>
      </c>
      <c r="Y14" s="1" t="s">
        <v>74</v>
      </c>
      <c r="Z14" s="51">
        <v>986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v>63</v>
      </c>
      <c r="C15" s="46">
        <v>151</v>
      </c>
      <c r="D15" s="46">
        <v>1</v>
      </c>
      <c r="E15" s="46">
        <v>1</v>
      </c>
      <c r="F15" s="6">
        <f t="shared" si="0"/>
        <v>187</v>
      </c>
      <c r="G15" s="2">
        <f t="shared" si="5"/>
        <v>834.5</v>
      </c>
      <c r="H15" s="19" t="s">
        <v>12</v>
      </c>
      <c r="I15" s="46">
        <v>50</v>
      </c>
      <c r="J15" s="46">
        <v>152</v>
      </c>
      <c r="K15" s="46">
        <v>0</v>
      </c>
      <c r="L15" s="46">
        <v>2</v>
      </c>
      <c r="M15" s="6">
        <f t="shared" si="1"/>
        <v>182</v>
      </c>
      <c r="N15" s="2">
        <f t="shared" si="3"/>
        <v>719.5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388.5</v>
      </c>
      <c r="W15" s="1" t="s">
        <v>83</v>
      </c>
      <c r="X15" s="51">
        <v>1088</v>
      </c>
      <c r="Y15" s="1" t="s">
        <v>63</v>
      </c>
      <c r="Z15" s="51">
        <v>1007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v>61</v>
      </c>
      <c r="C16" s="46">
        <v>142</v>
      </c>
      <c r="D16" s="46">
        <v>0</v>
      </c>
      <c r="E16" s="46">
        <v>4</v>
      </c>
      <c r="F16" s="6">
        <f t="shared" si="0"/>
        <v>182.5</v>
      </c>
      <c r="G16" s="2">
        <f t="shared" si="5"/>
        <v>759</v>
      </c>
      <c r="H16" s="19" t="s">
        <v>15</v>
      </c>
      <c r="I16" s="46">
        <v>48</v>
      </c>
      <c r="J16" s="46">
        <v>149</v>
      </c>
      <c r="K16" s="46">
        <v>0</v>
      </c>
      <c r="L16" s="46">
        <v>1</v>
      </c>
      <c r="M16" s="6">
        <f t="shared" si="1"/>
        <v>175.5</v>
      </c>
      <c r="N16" s="2">
        <f t="shared" si="3"/>
        <v>719.5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205</v>
      </c>
      <c r="W16" s="1" t="s">
        <v>81</v>
      </c>
      <c r="X16" s="51">
        <v>1121.5</v>
      </c>
      <c r="Y16" s="1" t="s">
        <v>75</v>
      </c>
      <c r="Z16" s="51">
        <v>1015.5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v>50</v>
      </c>
      <c r="C17" s="46">
        <v>147</v>
      </c>
      <c r="D17" s="46">
        <v>0</v>
      </c>
      <c r="E17" s="46">
        <v>2</v>
      </c>
      <c r="F17" s="6">
        <f t="shared" si="0"/>
        <v>177</v>
      </c>
      <c r="G17" s="2">
        <f t="shared" si="5"/>
        <v>725</v>
      </c>
      <c r="H17" s="19" t="s">
        <v>18</v>
      </c>
      <c r="I17" s="46">
        <v>43</v>
      </c>
      <c r="J17" s="46">
        <v>151</v>
      </c>
      <c r="K17" s="46">
        <v>0</v>
      </c>
      <c r="L17" s="46">
        <v>1</v>
      </c>
      <c r="M17" s="6">
        <f t="shared" si="1"/>
        <v>175</v>
      </c>
      <c r="N17" s="2">
        <f t="shared" si="3"/>
        <v>710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51">
        <v>1162.5</v>
      </c>
      <c r="Y17" s="1" t="s">
        <v>73</v>
      </c>
      <c r="Z17" s="51">
        <v>1028.5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v>49</v>
      </c>
      <c r="C18" s="46">
        <v>145</v>
      </c>
      <c r="D18" s="46">
        <v>0</v>
      </c>
      <c r="E18" s="46">
        <v>5</v>
      </c>
      <c r="F18" s="6">
        <f t="shared" si="0"/>
        <v>182</v>
      </c>
      <c r="G18" s="2">
        <f t="shared" si="5"/>
        <v>728.5</v>
      </c>
      <c r="H18" s="19" t="s">
        <v>20</v>
      </c>
      <c r="I18" s="46">
        <v>48</v>
      </c>
      <c r="J18" s="46">
        <v>165</v>
      </c>
      <c r="K18" s="46">
        <v>0</v>
      </c>
      <c r="L18" s="45">
        <v>3</v>
      </c>
      <c r="M18" s="6">
        <f t="shared" si="1"/>
        <v>196.5</v>
      </c>
      <c r="N18" s="2">
        <f t="shared" si="3"/>
        <v>729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51">
        <v>1171</v>
      </c>
      <c r="Y18" s="1" t="s">
        <v>87</v>
      </c>
      <c r="Z18" s="51">
        <v>1031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v>46</v>
      </c>
      <c r="C19" s="47">
        <v>144</v>
      </c>
      <c r="D19" s="47">
        <v>0</v>
      </c>
      <c r="E19" s="47">
        <v>2</v>
      </c>
      <c r="F19" s="7">
        <f t="shared" si="0"/>
        <v>172</v>
      </c>
      <c r="G19" s="3">
        <f t="shared" si="5"/>
        <v>713.5</v>
      </c>
      <c r="H19" s="20" t="s">
        <v>22</v>
      </c>
      <c r="I19" s="45">
        <v>63</v>
      </c>
      <c r="J19" s="46">
        <v>173</v>
      </c>
      <c r="K19" s="45">
        <v>0</v>
      </c>
      <c r="L19" s="46">
        <v>4</v>
      </c>
      <c r="M19" s="6">
        <f t="shared" si="1"/>
        <v>214.5</v>
      </c>
      <c r="N19" s="2">
        <f>M16+M17+M18+M19</f>
        <v>761.5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51">
        <v>1205.5</v>
      </c>
      <c r="Y19" s="1" t="s">
        <v>89</v>
      </c>
      <c r="Z19" s="51">
        <v>1036.5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v>31</v>
      </c>
      <c r="C20" s="45">
        <v>135</v>
      </c>
      <c r="D20" s="45">
        <v>0</v>
      </c>
      <c r="E20" s="45">
        <v>4</v>
      </c>
      <c r="F20" s="8">
        <f t="shared" si="0"/>
        <v>160.5</v>
      </c>
      <c r="G20" s="35"/>
      <c r="H20" s="19" t="s">
        <v>24</v>
      </c>
      <c r="I20" s="46">
        <v>53</v>
      </c>
      <c r="J20" s="45">
        <v>159</v>
      </c>
      <c r="K20" s="46">
        <v>0</v>
      </c>
      <c r="L20" s="46">
        <v>3</v>
      </c>
      <c r="M20" s="8">
        <f t="shared" si="1"/>
        <v>193</v>
      </c>
      <c r="N20" s="2">
        <f>M17+M18+M19+M20</f>
        <v>779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51">
        <v>1058.5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6">
        <v>36</v>
      </c>
      <c r="C21" s="46">
        <v>143</v>
      </c>
      <c r="D21" s="46">
        <v>0</v>
      </c>
      <c r="E21" s="46">
        <v>6</v>
      </c>
      <c r="F21" s="6">
        <f t="shared" si="0"/>
        <v>176</v>
      </c>
      <c r="G21" s="36"/>
      <c r="H21" s="20" t="s">
        <v>25</v>
      </c>
      <c r="I21" s="46">
        <v>60</v>
      </c>
      <c r="J21" s="46">
        <v>141</v>
      </c>
      <c r="K21" s="46">
        <v>0</v>
      </c>
      <c r="L21" s="47">
        <v>4</v>
      </c>
      <c r="M21" s="6">
        <f t="shared" si="1"/>
        <v>181</v>
      </c>
      <c r="N21" s="2">
        <f>M18+M19+M20+M21</f>
        <v>785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51">
        <v>1091.5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6">
        <v>34</v>
      </c>
      <c r="C22" s="46">
        <v>137</v>
      </c>
      <c r="D22" s="46">
        <v>0</v>
      </c>
      <c r="E22" s="46">
        <v>7</v>
      </c>
      <c r="F22" s="6">
        <f t="shared" si="0"/>
        <v>171.5</v>
      </c>
      <c r="G22" s="2"/>
      <c r="H22" s="21" t="s">
        <v>26</v>
      </c>
      <c r="I22" s="47">
        <v>63</v>
      </c>
      <c r="J22" s="46">
        <v>145</v>
      </c>
      <c r="K22" s="47">
        <v>0</v>
      </c>
      <c r="L22" s="47">
        <v>3</v>
      </c>
      <c r="M22" s="6">
        <f t="shared" si="1"/>
        <v>184</v>
      </c>
      <c r="N22" s="3">
        <f>M19+M20+M21+M22</f>
        <v>772.5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943.5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785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806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72</v>
      </c>
      <c r="D24" s="55"/>
      <c r="E24" s="55"/>
      <c r="F24" s="56" t="s">
        <v>64</v>
      </c>
      <c r="G24" s="57"/>
      <c r="H24" s="132"/>
      <c r="I24" s="133"/>
      <c r="J24" s="52" t="s">
        <v>72</v>
      </c>
      <c r="K24" s="55"/>
      <c r="L24" s="55"/>
      <c r="M24" s="56" t="s">
        <v>70</v>
      </c>
      <c r="N24" s="57"/>
      <c r="O24" s="132"/>
      <c r="P24" s="133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7" sqref="X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70 - CR 50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7050</v>
      </c>
      <c r="M6" s="146"/>
      <c r="N6" s="146"/>
      <c r="O6" s="12"/>
      <c r="P6" s="141" t="s">
        <v>58</v>
      </c>
      <c r="Q6" s="141"/>
      <c r="R6" s="141"/>
      <c r="S6" s="155">
        <f>'G-1'!S6:U6</f>
        <v>44389</v>
      </c>
      <c r="T6" s="155"/>
      <c r="U6" s="155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'G-1'!B10+'G-4'!B10</f>
        <v>138</v>
      </c>
      <c r="C10" s="46">
        <f>'G-1'!C10+'G-4'!C10</f>
        <v>342</v>
      </c>
      <c r="D10" s="46">
        <f>'G-1'!D10+'G-4'!D10</f>
        <v>21</v>
      </c>
      <c r="E10" s="46">
        <f>'G-1'!E10+'G-4'!E10</f>
        <v>2</v>
      </c>
      <c r="F10" s="6">
        <f t="shared" ref="F10:F22" si="0">B10*0.5+C10*1+D10*2+E10*2.5</f>
        <v>458</v>
      </c>
      <c r="G10" s="2"/>
      <c r="H10" s="19" t="s">
        <v>4</v>
      </c>
      <c r="I10" s="46">
        <f>'G-1'!I10+'G-4'!I10</f>
        <v>125</v>
      </c>
      <c r="J10" s="46">
        <f>'G-1'!J10+'G-4'!J10</f>
        <v>283</v>
      </c>
      <c r="K10" s="46">
        <f>'G-1'!K10+'G-4'!K10</f>
        <v>15</v>
      </c>
      <c r="L10" s="46">
        <f>'G-1'!L10+'G-4'!L10</f>
        <v>7</v>
      </c>
      <c r="M10" s="6">
        <f t="shared" ref="M10:M22" si="1">I10*0.5+J10*1+K10*2+L10*2.5</f>
        <v>393</v>
      </c>
      <c r="N10" s="9">
        <f>F20+F21+F22+M10</f>
        <v>1730</v>
      </c>
      <c r="O10" s="19" t="s">
        <v>43</v>
      </c>
      <c r="P10" s="46">
        <f>'G-1'!P10+'G-4'!P10</f>
        <v>115</v>
      </c>
      <c r="Q10" s="46">
        <f>'G-1'!Q10+'G-4'!Q10</f>
        <v>349</v>
      </c>
      <c r="R10" s="46">
        <f>'G-1'!R10+'G-4'!R10</f>
        <v>14</v>
      </c>
      <c r="S10" s="46">
        <f>'G-1'!S10+'G-4'!S10</f>
        <v>8</v>
      </c>
      <c r="T10" s="6">
        <f t="shared" ref="T10:T21" si="2">P10*0.5+Q10*1+R10*2+S10*2.5</f>
        <v>454.5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156</v>
      </c>
      <c r="C11" s="46">
        <f>'G-1'!C11+'G-4'!C11</f>
        <v>403</v>
      </c>
      <c r="D11" s="46">
        <f>'G-1'!D11+'G-4'!D11</f>
        <v>24</v>
      </c>
      <c r="E11" s="46">
        <f>'G-1'!E11+'G-4'!E11</f>
        <v>4</v>
      </c>
      <c r="F11" s="6">
        <f t="shared" si="0"/>
        <v>539</v>
      </c>
      <c r="G11" s="2"/>
      <c r="H11" s="19" t="s">
        <v>5</v>
      </c>
      <c r="I11" s="46">
        <f>'G-1'!I11+'G-4'!I11</f>
        <v>147</v>
      </c>
      <c r="J11" s="46">
        <f>'G-1'!J11+'G-4'!J11</f>
        <v>366</v>
      </c>
      <c r="K11" s="46">
        <f>'G-1'!K11+'G-4'!K11</f>
        <v>15</v>
      </c>
      <c r="L11" s="46">
        <f>'G-1'!L11+'G-4'!L11</f>
        <v>6</v>
      </c>
      <c r="M11" s="6">
        <f t="shared" si="1"/>
        <v>484.5</v>
      </c>
      <c r="N11" s="9">
        <f>F21+F22+M10+M11</f>
        <v>1785</v>
      </c>
      <c r="O11" s="19" t="s">
        <v>44</v>
      </c>
      <c r="P11" s="46">
        <f>'G-1'!P11+'G-4'!P11</f>
        <v>167</v>
      </c>
      <c r="Q11" s="46">
        <f>'G-1'!Q11+'G-4'!Q11</f>
        <v>402</v>
      </c>
      <c r="R11" s="46">
        <f>'G-1'!R11+'G-4'!R11</f>
        <v>19</v>
      </c>
      <c r="S11" s="46">
        <f>'G-1'!S11+'G-4'!S11</f>
        <v>7</v>
      </c>
      <c r="T11" s="6">
        <f t="shared" si="2"/>
        <v>541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145</v>
      </c>
      <c r="C12" s="46">
        <f>'G-1'!C12+'G-4'!C12</f>
        <v>401</v>
      </c>
      <c r="D12" s="46">
        <f>'G-1'!D12+'G-4'!D12</f>
        <v>24</v>
      </c>
      <c r="E12" s="46">
        <f>'G-1'!E12+'G-4'!E12</f>
        <v>7</v>
      </c>
      <c r="F12" s="6">
        <f t="shared" si="0"/>
        <v>539</v>
      </c>
      <c r="G12" s="2"/>
      <c r="H12" s="19" t="s">
        <v>6</v>
      </c>
      <c r="I12" s="46">
        <f>'G-1'!I12+'G-4'!I12</f>
        <v>130</v>
      </c>
      <c r="J12" s="46">
        <f>'G-1'!J12+'G-4'!J12</f>
        <v>364</v>
      </c>
      <c r="K12" s="46">
        <f>'G-1'!K12+'G-4'!K12</f>
        <v>15</v>
      </c>
      <c r="L12" s="46">
        <f>'G-1'!L12+'G-4'!L12</f>
        <v>8</v>
      </c>
      <c r="M12" s="6">
        <f t="shared" si="1"/>
        <v>479</v>
      </c>
      <c r="N12" s="2">
        <f>F22+M10+M11+M12</f>
        <v>1817</v>
      </c>
      <c r="O12" s="19" t="s">
        <v>32</v>
      </c>
      <c r="P12" s="46">
        <f>'G-1'!P12+'G-4'!P12</f>
        <v>165</v>
      </c>
      <c r="Q12" s="46">
        <f>'G-1'!Q12+'G-4'!Q12</f>
        <v>355</v>
      </c>
      <c r="R12" s="46">
        <f>'G-1'!R12+'G-4'!R12</f>
        <v>15</v>
      </c>
      <c r="S12" s="46">
        <f>'G-1'!S12+'G-4'!S12</f>
        <v>8</v>
      </c>
      <c r="T12" s="6">
        <f t="shared" si="2"/>
        <v>487.5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109</v>
      </c>
      <c r="C13" s="46">
        <f>'G-1'!C13+'G-4'!C13</f>
        <v>399</v>
      </c>
      <c r="D13" s="46">
        <f>'G-1'!D13+'G-4'!D13</f>
        <v>22</v>
      </c>
      <c r="E13" s="46">
        <f>'G-1'!E13+'G-4'!E13</f>
        <v>6</v>
      </c>
      <c r="F13" s="6">
        <f t="shared" si="0"/>
        <v>512.5</v>
      </c>
      <c r="G13" s="2">
        <f t="shared" ref="G13:G19" si="3">F10+F11+F12+F13</f>
        <v>2048.5</v>
      </c>
      <c r="H13" s="19" t="s">
        <v>7</v>
      </c>
      <c r="I13" s="46">
        <f>'G-1'!I13+'G-4'!I13</f>
        <v>140</v>
      </c>
      <c r="J13" s="46">
        <f>'G-1'!J13+'G-4'!J13</f>
        <v>355</v>
      </c>
      <c r="K13" s="46">
        <f>'G-1'!K13+'G-4'!K13</f>
        <v>18</v>
      </c>
      <c r="L13" s="46">
        <f>'G-1'!L13+'G-4'!L13</f>
        <v>1</v>
      </c>
      <c r="M13" s="6">
        <f t="shared" si="1"/>
        <v>463.5</v>
      </c>
      <c r="N13" s="2">
        <f t="shared" ref="N13:N18" si="4">M10+M11+M12+M13</f>
        <v>1820</v>
      </c>
      <c r="O13" s="19" t="s">
        <v>33</v>
      </c>
      <c r="P13" s="46">
        <f>'G-1'!P13+'G-4'!P13</f>
        <v>177</v>
      </c>
      <c r="Q13" s="46">
        <f>'G-1'!Q13+'G-4'!Q13</f>
        <v>371</v>
      </c>
      <c r="R13" s="46">
        <f>'G-1'!R13+'G-4'!R13</f>
        <v>17</v>
      </c>
      <c r="S13" s="46">
        <f>'G-1'!S13+'G-4'!S13</f>
        <v>5</v>
      </c>
      <c r="T13" s="6">
        <f t="shared" si="2"/>
        <v>506</v>
      </c>
      <c r="U13" s="2">
        <f t="shared" ref="U13:U21" si="5">T10+T11+T12+T13</f>
        <v>1989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116</v>
      </c>
      <c r="C14" s="46">
        <f>'G-1'!C14+'G-4'!C14</f>
        <v>333</v>
      </c>
      <c r="D14" s="46">
        <f>'G-1'!D14+'G-4'!D14</f>
        <v>21</v>
      </c>
      <c r="E14" s="46">
        <f>'G-1'!E14+'G-4'!E14</f>
        <v>6</v>
      </c>
      <c r="F14" s="6">
        <f t="shared" si="0"/>
        <v>448</v>
      </c>
      <c r="G14" s="2">
        <f t="shared" si="3"/>
        <v>2038.5</v>
      </c>
      <c r="H14" s="19" t="s">
        <v>9</v>
      </c>
      <c r="I14" s="46">
        <f>'G-1'!I14+'G-4'!I14</f>
        <v>118</v>
      </c>
      <c r="J14" s="46">
        <f>'G-1'!J14+'G-4'!J14</f>
        <v>327</v>
      </c>
      <c r="K14" s="46">
        <f>'G-1'!K14+'G-4'!K14</f>
        <v>11</v>
      </c>
      <c r="L14" s="46">
        <f>'G-1'!L14+'G-4'!L14</f>
        <v>3</v>
      </c>
      <c r="M14" s="6">
        <f t="shared" si="1"/>
        <v>415.5</v>
      </c>
      <c r="N14" s="2">
        <f t="shared" si="4"/>
        <v>1842.5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1534.5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114</v>
      </c>
      <c r="C15" s="46">
        <f>'G-1'!C15+'G-4'!C15</f>
        <v>312</v>
      </c>
      <c r="D15" s="46">
        <f>'G-1'!D15+'G-4'!D15</f>
        <v>25</v>
      </c>
      <c r="E15" s="46">
        <f>'G-1'!E15+'G-4'!E15</f>
        <v>7</v>
      </c>
      <c r="F15" s="6">
        <f t="shared" si="0"/>
        <v>436.5</v>
      </c>
      <c r="G15" s="2">
        <f t="shared" si="3"/>
        <v>1936</v>
      </c>
      <c r="H15" s="19" t="s">
        <v>12</v>
      </c>
      <c r="I15" s="46">
        <f>'G-1'!I15+'G-4'!I15</f>
        <v>110</v>
      </c>
      <c r="J15" s="46">
        <f>'G-1'!J15+'G-4'!J15</f>
        <v>327</v>
      </c>
      <c r="K15" s="46">
        <f>'G-1'!K15+'G-4'!K15</f>
        <v>10</v>
      </c>
      <c r="L15" s="46">
        <f>'G-1'!L15+'G-4'!L15</f>
        <v>4</v>
      </c>
      <c r="M15" s="6">
        <f t="shared" si="1"/>
        <v>412</v>
      </c>
      <c r="N15" s="2">
        <f t="shared" si="4"/>
        <v>1770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993.5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116</v>
      </c>
      <c r="C16" s="46">
        <f>'G-1'!C16+'G-4'!C16</f>
        <v>332</v>
      </c>
      <c r="D16" s="46">
        <f>'G-1'!D16+'G-4'!D16</f>
        <v>20</v>
      </c>
      <c r="E16" s="46">
        <f>'G-1'!E16+'G-4'!E16</f>
        <v>6</v>
      </c>
      <c r="F16" s="6">
        <f t="shared" si="0"/>
        <v>445</v>
      </c>
      <c r="G16" s="2">
        <f t="shared" si="3"/>
        <v>1842</v>
      </c>
      <c r="H16" s="19" t="s">
        <v>15</v>
      </c>
      <c r="I16" s="46">
        <f>'G-1'!I16+'G-4'!I16</f>
        <v>106</v>
      </c>
      <c r="J16" s="46">
        <f>'G-1'!J16+'G-4'!J16</f>
        <v>311</v>
      </c>
      <c r="K16" s="46">
        <f>'G-1'!K16+'G-4'!K16</f>
        <v>15</v>
      </c>
      <c r="L16" s="46">
        <f>'G-1'!L16+'G-4'!L16</f>
        <v>2</v>
      </c>
      <c r="M16" s="6">
        <f t="shared" si="1"/>
        <v>399</v>
      </c>
      <c r="N16" s="2">
        <f t="shared" si="4"/>
        <v>1690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506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113</v>
      </c>
      <c r="C17" s="46">
        <f>'G-1'!C17+'G-4'!C17</f>
        <v>351</v>
      </c>
      <c r="D17" s="46">
        <f>'G-1'!D17+'G-4'!D17</f>
        <v>15</v>
      </c>
      <c r="E17" s="46">
        <f>'G-1'!E17+'G-4'!E17</f>
        <v>5</v>
      </c>
      <c r="F17" s="6">
        <f t="shared" si="0"/>
        <v>450</v>
      </c>
      <c r="G17" s="2">
        <f t="shared" si="3"/>
        <v>1779.5</v>
      </c>
      <c r="H17" s="19" t="s">
        <v>18</v>
      </c>
      <c r="I17" s="46">
        <f>'G-1'!I17+'G-4'!I17</f>
        <v>90</v>
      </c>
      <c r="J17" s="46">
        <f>'G-1'!J17+'G-4'!J17</f>
        <v>309</v>
      </c>
      <c r="K17" s="46">
        <f>'G-1'!K17+'G-4'!K17</f>
        <v>17</v>
      </c>
      <c r="L17" s="46">
        <f>'G-1'!L17+'G-4'!L17</f>
        <v>4</v>
      </c>
      <c r="M17" s="6">
        <f t="shared" si="1"/>
        <v>398</v>
      </c>
      <c r="N17" s="2">
        <f t="shared" si="4"/>
        <v>1624.5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98</v>
      </c>
      <c r="C18" s="46">
        <f>'G-1'!C18+'G-4'!C18</f>
        <v>346</v>
      </c>
      <c r="D18" s="46">
        <f>'G-1'!D18+'G-4'!D18</f>
        <v>15</v>
      </c>
      <c r="E18" s="46">
        <f>'G-1'!E18+'G-4'!E18</f>
        <v>7</v>
      </c>
      <c r="F18" s="6">
        <f t="shared" si="0"/>
        <v>442.5</v>
      </c>
      <c r="G18" s="2">
        <f t="shared" si="3"/>
        <v>1774</v>
      </c>
      <c r="H18" s="19" t="s">
        <v>20</v>
      </c>
      <c r="I18" s="46">
        <f>'G-1'!I18+'G-4'!I18</f>
        <v>107</v>
      </c>
      <c r="J18" s="46">
        <f>'G-1'!J18+'G-4'!J18</f>
        <v>332</v>
      </c>
      <c r="K18" s="46">
        <f>'G-1'!K18+'G-4'!K18</f>
        <v>15</v>
      </c>
      <c r="L18" s="46">
        <f>'G-1'!L18+'G-4'!L18</f>
        <v>7</v>
      </c>
      <c r="M18" s="6">
        <f t="shared" si="1"/>
        <v>433</v>
      </c>
      <c r="N18" s="2">
        <f t="shared" si="4"/>
        <v>1642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126</v>
      </c>
      <c r="C19" s="47">
        <f>'G-1'!C19+'G-4'!C19</f>
        <v>344</v>
      </c>
      <c r="D19" s="47">
        <f>'G-1'!D19+'G-4'!D19</f>
        <v>19</v>
      </c>
      <c r="E19" s="47">
        <f>'G-1'!E19+'G-4'!E19</f>
        <v>9</v>
      </c>
      <c r="F19" s="7">
        <f t="shared" si="0"/>
        <v>467.5</v>
      </c>
      <c r="G19" s="3">
        <f t="shared" si="3"/>
        <v>1805</v>
      </c>
      <c r="H19" s="20" t="s">
        <v>22</v>
      </c>
      <c r="I19" s="46">
        <f>'G-1'!I19+'G-4'!I19</f>
        <v>113</v>
      </c>
      <c r="J19" s="46">
        <f>'G-1'!J19+'G-4'!J19</f>
        <v>355</v>
      </c>
      <c r="K19" s="46">
        <f>'G-1'!K19+'G-4'!K19</f>
        <v>14</v>
      </c>
      <c r="L19" s="46">
        <f>'G-1'!L19+'G-4'!L19</f>
        <v>9</v>
      </c>
      <c r="M19" s="6">
        <f t="shared" si="1"/>
        <v>462</v>
      </c>
      <c r="N19" s="2">
        <f>M16+M17+M18+M19</f>
        <v>1692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108</v>
      </c>
      <c r="C20" s="45">
        <f>'G-1'!C20+'G-4'!C20</f>
        <v>329</v>
      </c>
      <c r="D20" s="45">
        <f>'G-1'!D20+'G-4'!D20</f>
        <v>12</v>
      </c>
      <c r="E20" s="45">
        <f>'G-1'!E20+'G-4'!E20</f>
        <v>9</v>
      </c>
      <c r="F20" s="8">
        <f t="shared" si="0"/>
        <v>429.5</v>
      </c>
      <c r="G20" s="35"/>
      <c r="H20" s="19" t="s">
        <v>24</v>
      </c>
      <c r="I20" s="46">
        <f>'G-1'!I20+'G-4'!I20</f>
        <v>125</v>
      </c>
      <c r="J20" s="46">
        <f>'G-1'!J20+'G-4'!J20</f>
        <v>367</v>
      </c>
      <c r="K20" s="46">
        <f>'G-1'!K20+'G-4'!K20</f>
        <v>15</v>
      </c>
      <c r="L20" s="46">
        <f>'G-1'!L20+'G-4'!L20</f>
        <v>9</v>
      </c>
      <c r="M20" s="8">
        <f t="shared" si="1"/>
        <v>482</v>
      </c>
      <c r="N20" s="2">
        <f>M17+M18+M19+M20</f>
        <v>1775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95</v>
      </c>
      <c r="C21" s="45">
        <f>'G-1'!C21+'G-4'!C21</f>
        <v>344</v>
      </c>
      <c r="D21" s="45">
        <f>'G-1'!D21+'G-4'!D21</f>
        <v>14</v>
      </c>
      <c r="E21" s="45">
        <f>'G-1'!E21+'G-4'!E21</f>
        <v>11</v>
      </c>
      <c r="F21" s="6">
        <f t="shared" si="0"/>
        <v>447</v>
      </c>
      <c r="G21" s="36"/>
      <c r="H21" s="20" t="s">
        <v>25</v>
      </c>
      <c r="I21" s="46">
        <f>'G-1'!I21+'G-4'!I21</f>
        <v>121</v>
      </c>
      <c r="J21" s="46">
        <f>'G-1'!J21+'G-4'!J21</f>
        <v>326</v>
      </c>
      <c r="K21" s="46">
        <f>'G-1'!K21+'G-4'!K21</f>
        <v>14</v>
      </c>
      <c r="L21" s="46">
        <f>'G-1'!L21+'G-4'!L21</f>
        <v>18</v>
      </c>
      <c r="M21" s="6">
        <f t="shared" si="1"/>
        <v>459.5</v>
      </c>
      <c r="N21" s="2">
        <f>M18+M19+M20+M21</f>
        <v>1836.5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113</v>
      </c>
      <c r="C22" s="45">
        <f>'G-1'!C22+'G-4'!C22</f>
        <v>357</v>
      </c>
      <c r="D22" s="45">
        <f>'G-1'!D22+'G-4'!D22</f>
        <v>11</v>
      </c>
      <c r="E22" s="45">
        <f>'G-1'!E22+'G-4'!E22</f>
        <v>10</v>
      </c>
      <c r="F22" s="6">
        <f t="shared" si="0"/>
        <v>460.5</v>
      </c>
      <c r="G22" s="2"/>
      <c r="H22" s="21" t="s">
        <v>26</v>
      </c>
      <c r="I22" s="46">
        <f>'G-1'!I22+'G-4'!I22</f>
        <v>138</v>
      </c>
      <c r="J22" s="46">
        <f>'G-1'!J22+'G-4'!J22</f>
        <v>346</v>
      </c>
      <c r="K22" s="46">
        <f>'G-1'!K22+'G-4'!K22</f>
        <v>18</v>
      </c>
      <c r="L22" s="46">
        <f>'G-1'!L22+'G-4'!L22</f>
        <v>9</v>
      </c>
      <c r="M22" s="6">
        <f t="shared" si="1"/>
        <v>473.5</v>
      </c>
      <c r="N22" s="3">
        <f>M19+M20+M21+M22</f>
        <v>1877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2048.5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1877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1989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72</v>
      </c>
      <c r="D24" s="55"/>
      <c r="E24" s="55"/>
      <c r="F24" s="56" t="s">
        <v>65</v>
      </c>
      <c r="G24" s="57"/>
      <c r="H24" s="132"/>
      <c r="I24" s="133"/>
      <c r="J24" s="52" t="s">
        <v>72</v>
      </c>
      <c r="K24" s="55"/>
      <c r="L24" s="55"/>
      <c r="M24" s="56" t="s">
        <v>92</v>
      </c>
      <c r="N24" s="57"/>
      <c r="O24" s="132"/>
      <c r="P24" s="133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6" t="s">
        <v>111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7" t="s">
        <v>112</v>
      </c>
      <c r="B4" s="157"/>
      <c r="C4" s="158" t="s">
        <v>60</v>
      </c>
      <c r="D4" s="158"/>
      <c r="E4" s="158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59" t="str">
        <f>'G-1'!D5</f>
        <v>CL 70 - CR 50</v>
      </c>
      <c r="D5" s="159"/>
      <c r="E5" s="159"/>
      <c r="F5" s="78"/>
      <c r="G5" s="79"/>
      <c r="H5" s="70" t="s">
        <v>53</v>
      </c>
      <c r="I5" s="160">
        <f>'G-1'!L5</f>
        <v>7050</v>
      </c>
      <c r="J5" s="160"/>
    </row>
    <row r="6" spans="1:10" x14ac:dyDescent="0.2">
      <c r="A6" s="141" t="s">
        <v>113</v>
      </c>
      <c r="B6" s="141"/>
      <c r="C6" s="161" t="s">
        <v>149</v>
      </c>
      <c r="D6" s="161"/>
      <c r="E6" s="161"/>
      <c r="F6" s="78"/>
      <c r="G6" s="79"/>
      <c r="H6" s="70" t="s">
        <v>58</v>
      </c>
      <c r="I6" s="162">
        <f>'G-1'!S6</f>
        <v>44389</v>
      </c>
      <c r="J6" s="162"/>
    </row>
    <row r="7" spans="1:10" x14ac:dyDescent="0.2">
      <c r="A7" s="80"/>
      <c r="B7" s="80"/>
      <c r="C7" s="163"/>
      <c r="D7" s="163"/>
      <c r="E7" s="163"/>
      <c r="F7" s="163"/>
      <c r="G7" s="77"/>
      <c r="H7" s="81"/>
      <c r="I7" s="82"/>
      <c r="J7" s="73"/>
    </row>
    <row r="8" spans="1:10" x14ac:dyDescent="0.2">
      <c r="A8" s="164" t="s">
        <v>114</v>
      </c>
      <c r="B8" s="166" t="s">
        <v>115</v>
      </c>
      <c r="C8" s="164" t="s">
        <v>116</v>
      </c>
      <c r="D8" s="166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68" t="s">
        <v>122</v>
      </c>
      <c r="J8" s="170" t="s">
        <v>123</v>
      </c>
    </row>
    <row r="9" spans="1:10" x14ac:dyDescent="0.2">
      <c r="A9" s="165"/>
      <c r="B9" s="167"/>
      <c r="C9" s="165"/>
      <c r="D9" s="167"/>
      <c r="E9" s="86" t="s">
        <v>52</v>
      </c>
      <c r="F9" s="87" t="s">
        <v>0</v>
      </c>
      <c r="G9" s="88" t="s">
        <v>2</v>
      </c>
      <c r="H9" s="87" t="s">
        <v>3</v>
      </c>
      <c r="I9" s="169"/>
      <c r="J9" s="171"/>
    </row>
    <row r="10" spans="1:10" x14ac:dyDescent="0.2">
      <c r="A10" s="172" t="s">
        <v>124</v>
      </c>
      <c r="B10" s="175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3"/>
      <c r="B11" s="176"/>
      <c r="C11" s="89" t="s">
        <v>126</v>
      </c>
      <c r="D11" s="92" t="s">
        <v>127</v>
      </c>
      <c r="E11" s="93">
        <v>99</v>
      </c>
      <c r="F11" s="93">
        <v>328</v>
      </c>
      <c r="G11" s="93">
        <v>22</v>
      </c>
      <c r="H11" s="93">
        <v>9</v>
      </c>
      <c r="I11" s="93">
        <f t="shared" ref="I11:I45" si="0">E11*0.5+F11+G11*2+H11*2.5</f>
        <v>444</v>
      </c>
      <c r="J11" s="94">
        <f>IF(I11=0,"0,00",I11/SUM(I10:I12)*100)</f>
        <v>85.714285714285708</v>
      </c>
    </row>
    <row r="12" spans="1:10" x14ac:dyDescent="0.2">
      <c r="A12" s="173"/>
      <c r="B12" s="176"/>
      <c r="C12" s="95" t="s">
        <v>136</v>
      </c>
      <c r="D12" s="96" t="s">
        <v>128</v>
      </c>
      <c r="E12" s="49">
        <v>13</v>
      </c>
      <c r="F12" s="49">
        <v>49</v>
      </c>
      <c r="G12" s="49">
        <v>8</v>
      </c>
      <c r="H12" s="49">
        <v>1</v>
      </c>
      <c r="I12" s="97">
        <f t="shared" si="0"/>
        <v>74</v>
      </c>
      <c r="J12" s="98">
        <f>IF(I12=0,"0,00",I12/SUM(I10:I12)*100)</f>
        <v>14.285714285714285</v>
      </c>
    </row>
    <row r="13" spans="1:10" x14ac:dyDescent="0.2">
      <c r="A13" s="173"/>
      <c r="B13" s="176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3"/>
      <c r="B14" s="176"/>
      <c r="C14" s="89" t="s">
        <v>129</v>
      </c>
      <c r="D14" s="92" t="s">
        <v>127</v>
      </c>
      <c r="E14" s="93">
        <v>126</v>
      </c>
      <c r="F14" s="93">
        <v>322</v>
      </c>
      <c r="G14" s="93">
        <v>23</v>
      </c>
      <c r="H14" s="93">
        <v>16</v>
      </c>
      <c r="I14" s="93">
        <f t="shared" si="0"/>
        <v>471</v>
      </c>
      <c r="J14" s="94">
        <f>IF(I14=0,"0,00",I14/SUM(I13:I15)*100)</f>
        <v>82.922535211267601</v>
      </c>
    </row>
    <row r="15" spans="1:10" x14ac:dyDescent="0.2">
      <c r="A15" s="173"/>
      <c r="B15" s="176"/>
      <c r="C15" s="95" t="s">
        <v>137</v>
      </c>
      <c r="D15" s="96" t="s">
        <v>128</v>
      </c>
      <c r="E15" s="49">
        <v>10</v>
      </c>
      <c r="F15" s="49">
        <v>64</v>
      </c>
      <c r="G15" s="49">
        <v>9</v>
      </c>
      <c r="H15" s="49">
        <v>4</v>
      </c>
      <c r="I15" s="97">
        <f t="shared" si="0"/>
        <v>97</v>
      </c>
      <c r="J15" s="98">
        <f>IF(I15=0,"0,00",I15/SUM(I13:I15)*100)</f>
        <v>17.077464788732392</v>
      </c>
    </row>
    <row r="16" spans="1:10" x14ac:dyDescent="0.2">
      <c r="A16" s="173"/>
      <c r="B16" s="176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3"/>
      <c r="B17" s="176"/>
      <c r="C17" s="89" t="s">
        <v>130</v>
      </c>
      <c r="D17" s="92" t="s">
        <v>127</v>
      </c>
      <c r="E17" s="93">
        <v>198</v>
      </c>
      <c r="F17" s="93">
        <v>347</v>
      </c>
      <c r="G17" s="93">
        <v>24</v>
      </c>
      <c r="H17" s="93">
        <v>7</v>
      </c>
      <c r="I17" s="93">
        <f t="shared" si="0"/>
        <v>511.5</v>
      </c>
      <c r="J17" s="94">
        <f>IF(I17=0,"0,00",I17/SUM(I16:I18)*100)</f>
        <v>84.545454545454547</v>
      </c>
    </row>
    <row r="18" spans="1:10" x14ac:dyDescent="0.2">
      <c r="A18" s="174"/>
      <c r="B18" s="177"/>
      <c r="C18" s="100" t="s">
        <v>138</v>
      </c>
      <c r="D18" s="96" t="s">
        <v>128</v>
      </c>
      <c r="E18" s="49">
        <v>16</v>
      </c>
      <c r="F18" s="49">
        <v>69</v>
      </c>
      <c r="G18" s="49">
        <v>7</v>
      </c>
      <c r="H18" s="49">
        <v>1</v>
      </c>
      <c r="I18" s="97">
        <f t="shared" si="0"/>
        <v>93.5</v>
      </c>
      <c r="J18" s="98">
        <f>IF(I18=0,"0,00",I18/SUM(I16:I18)*100)</f>
        <v>15.454545454545453</v>
      </c>
    </row>
    <row r="19" spans="1:10" x14ac:dyDescent="0.2">
      <c r="A19" s="172" t="s">
        <v>131</v>
      </c>
      <c r="B19" s="175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3"/>
      <c r="B20" s="176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73"/>
      <c r="B21" s="176"/>
      <c r="C21" s="95" t="s">
        <v>139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3"/>
      <c r="B22" s="176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3"/>
      <c r="B23" s="176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73"/>
      <c r="B24" s="176"/>
      <c r="C24" s="95" t="s">
        <v>140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3"/>
      <c r="B25" s="176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3"/>
      <c r="B26" s="176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74"/>
      <c r="B27" s="177"/>
      <c r="C27" s="100" t="s">
        <v>141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2" t="s">
        <v>132</v>
      </c>
      <c r="B28" s="175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3"/>
      <c r="B29" s="176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3"/>
      <c r="B30" s="176"/>
      <c r="C30" s="95" t="s">
        <v>142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3"/>
      <c r="B31" s="176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3"/>
      <c r="B32" s="176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3"/>
      <c r="B33" s="176"/>
      <c r="C33" s="95" t="s">
        <v>143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3"/>
      <c r="B34" s="176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3"/>
      <c r="B35" s="176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4"/>
      <c r="B36" s="177"/>
      <c r="C36" s="100" t="s">
        <v>144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2" t="s">
        <v>133</v>
      </c>
      <c r="B37" s="175">
        <v>2</v>
      </c>
      <c r="C37" s="101"/>
      <c r="D37" s="90" t="s">
        <v>125</v>
      </c>
      <c r="E37" s="50">
        <v>10</v>
      </c>
      <c r="F37" s="50">
        <v>23</v>
      </c>
      <c r="G37" s="50">
        <v>0</v>
      </c>
      <c r="H37" s="50">
        <v>1</v>
      </c>
      <c r="I37" s="50">
        <f t="shared" si="0"/>
        <v>30.5</v>
      </c>
      <c r="J37" s="91">
        <f>IF(I37=0,"0,00",I37/SUM(I37:I39)*100)</f>
        <v>8.7142857142857153</v>
      </c>
    </row>
    <row r="38" spans="1:10" x14ac:dyDescent="0.2">
      <c r="A38" s="173"/>
      <c r="B38" s="176"/>
      <c r="C38" s="89" t="s">
        <v>126</v>
      </c>
      <c r="D38" s="92" t="s">
        <v>127</v>
      </c>
      <c r="E38" s="93">
        <v>106</v>
      </c>
      <c r="F38" s="93">
        <v>244</v>
      </c>
      <c r="G38" s="93">
        <v>0</v>
      </c>
      <c r="H38" s="93">
        <v>9</v>
      </c>
      <c r="I38" s="93">
        <f t="shared" si="0"/>
        <v>319.5</v>
      </c>
      <c r="J38" s="94">
        <f>IF(I38=0,"0,00",I38/SUM(I37:I39)*100)</f>
        <v>91.285714285714278</v>
      </c>
    </row>
    <row r="39" spans="1:10" x14ac:dyDescent="0.2">
      <c r="A39" s="173"/>
      <c r="B39" s="176"/>
      <c r="C39" s="95" t="s">
        <v>145</v>
      </c>
      <c r="D39" s="96" t="s">
        <v>128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73"/>
      <c r="B40" s="176"/>
      <c r="C40" s="99"/>
      <c r="D40" s="90" t="s">
        <v>125</v>
      </c>
      <c r="E40" s="50">
        <v>8</v>
      </c>
      <c r="F40" s="50">
        <v>30</v>
      </c>
      <c r="G40" s="50">
        <v>0</v>
      </c>
      <c r="H40" s="50">
        <v>1</v>
      </c>
      <c r="I40" s="50">
        <f t="shared" si="0"/>
        <v>36.5</v>
      </c>
      <c r="J40" s="91">
        <f>IF(I40=0,"0,00",I40/SUM(I40:I42)*100)</f>
        <v>10</v>
      </c>
    </row>
    <row r="41" spans="1:10" x14ac:dyDescent="0.2">
      <c r="A41" s="173"/>
      <c r="B41" s="176"/>
      <c r="C41" s="89" t="s">
        <v>129</v>
      </c>
      <c r="D41" s="92" t="s">
        <v>127</v>
      </c>
      <c r="E41" s="93">
        <v>115</v>
      </c>
      <c r="F41" s="93">
        <v>256</v>
      </c>
      <c r="G41" s="93">
        <v>0</v>
      </c>
      <c r="H41" s="93">
        <v>6</v>
      </c>
      <c r="I41" s="93">
        <f t="shared" si="0"/>
        <v>328.5</v>
      </c>
      <c r="J41" s="94">
        <f>IF(I41=0,"0,00",I41/SUM(I40:I42)*100)</f>
        <v>90</v>
      </c>
    </row>
    <row r="42" spans="1:10" x14ac:dyDescent="0.2">
      <c r="A42" s="173"/>
      <c r="B42" s="176"/>
      <c r="C42" s="95" t="s">
        <v>146</v>
      </c>
      <c r="D42" s="96" t="s">
        <v>128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73"/>
      <c r="B43" s="176"/>
      <c r="C43" s="99"/>
      <c r="D43" s="90" t="s">
        <v>125</v>
      </c>
      <c r="E43" s="50">
        <v>22</v>
      </c>
      <c r="F43" s="50">
        <v>22</v>
      </c>
      <c r="G43" s="50">
        <v>0</v>
      </c>
      <c r="H43" s="50">
        <v>1</v>
      </c>
      <c r="I43" s="50">
        <f t="shared" si="0"/>
        <v>35.5</v>
      </c>
      <c r="J43" s="91">
        <f>IF(I43=0,"0,00",I43/SUM(I43:I45)*100)</f>
        <v>9.1377091377091375</v>
      </c>
    </row>
    <row r="44" spans="1:10" x14ac:dyDescent="0.2">
      <c r="A44" s="173"/>
      <c r="B44" s="176"/>
      <c r="C44" s="89" t="s">
        <v>130</v>
      </c>
      <c r="D44" s="92" t="s">
        <v>127</v>
      </c>
      <c r="E44" s="93">
        <v>106</v>
      </c>
      <c r="F44" s="93">
        <v>288</v>
      </c>
      <c r="G44" s="93">
        <v>1</v>
      </c>
      <c r="H44" s="93">
        <v>4</v>
      </c>
      <c r="I44" s="93">
        <f t="shared" si="0"/>
        <v>353</v>
      </c>
      <c r="J44" s="94">
        <f>IF(I44=0,"0,00",I44/SUM(I43:I45)*100)</f>
        <v>90.862290862290862</v>
      </c>
    </row>
    <row r="45" spans="1:10" x14ac:dyDescent="0.2">
      <c r="A45" s="174"/>
      <c r="B45" s="177"/>
      <c r="C45" s="100" t="s">
        <v>147</v>
      </c>
      <c r="D45" s="96" t="s">
        <v>128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topLeftCell="A10" zoomScale="91" zoomScaleNormal="91" workbookViewId="0">
      <selection activeCell="AA6" sqref="AA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79" t="s">
        <v>94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79" t="s">
        <v>95</v>
      </c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79" t="s">
        <v>96</v>
      </c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0" t="s">
        <v>97</v>
      </c>
      <c r="B8" s="180"/>
      <c r="C8" s="181" t="s">
        <v>98</v>
      </c>
      <c r="D8" s="181"/>
      <c r="E8" s="181"/>
      <c r="F8" s="181"/>
      <c r="G8" s="181"/>
      <c r="H8" s="181"/>
      <c r="I8" s="59"/>
      <c r="J8" s="59"/>
      <c r="K8" s="59"/>
      <c r="L8" s="180" t="s">
        <v>99</v>
      </c>
      <c r="M8" s="180"/>
      <c r="N8" s="180"/>
      <c r="O8" s="181" t="str">
        <f>'G-1'!D5</f>
        <v>CL 70 - CR 50</v>
      </c>
      <c r="P8" s="181"/>
      <c r="Q8" s="181"/>
      <c r="R8" s="181"/>
      <c r="S8" s="181"/>
      <c r="T8" s="59"/>
      <c r="U8" s="59"/>
      <c r="V8" s="180" t="s">
        <v>100</v>
      </c>
      <c r="W8" s="180"/>
      <c r="X8" s="180"/>
      <c r="Y8" s="181">
        <f>'G-1'!L5</f>
        <v>7050</v>
      </c>
      <c r="Z8" s="181"/>
      <c r="AA8" s="181"/>
      <c r="AB8" s="59"/>
      <c r="AC8" s="59"/>
      <c r="AD8" s="59"/>
      <c r="AE8" s="59"/>
      <c r="AF8" s="59"/>
      <c r="AG8" s="59"/>
      <c r="AH8" s="180" t="s">
        <v>101</v>
      </c>
      <c r="AI8" s="180"/>
      <c r="AJ8" s="184">
        <f>'G-1'!S6</f>
        <v>44389</v>
      </c>
      <c r="AK8" s="184"/>
      <c r="AL8" s="184"/>
      <c r="AM8" s="184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8" t="s">
        <v>134</v>
      </c>
      <c r="E10" s="178"/>
      <c r="F10" s="178"/>
      <c r="G10" s="17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8" t="s">
        <v>135</v>
      </c>
      <c r="T10" s="178"/>
      <c r="U10" s="178"/>
      <c r="V10" s="17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8" t="s">
        <v>49</v>
      </c>
      <c r="AI10" s="178"/>
      <c r="AJ10" s="178"/>
      <c r="AK10" s="17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5" t="s">
        <v>103</v>
      </c>
      <c r="U12" s="185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1105</v>
      </c>
      <c r="AV12" s="64">
        <f t="shared" si="0"/>
        <v>1124.5</v>
      </c>
      <c r="AW12" s="64">
        <f t="shared" si="0"/>
        <v>1101.5</v>
      </c>
      <c r="AX12" s="64">
        <f t="shared" si="0"/>
        <v>1083</v>
      </c>
      <c r="AY12" s="64">
        <f t="shared" si="0"/>
        <v>1054.5</v>
      </c>
      <c r="AZ12" s="64">
        <f t="shared" si="0"/>
        <v>1045.5</v>
      </c>
      <c r="BA12" s="64">
        <f t="shared" si="0"/>
        <v>1091.5</v>
      </c>
      <c r="BB12" s="64"/>
      <c r="BC12" s="64"/>
      <c r="BD12" s="64"/>
      <c r="BE12" s="64">
        <f t="shared" ref="BE12:BQ12" si="1">P14</f>
        <v>1055</v>
      </c>
      <c r="BF12" s="64">
        <f t="shared" si="1"/>
        <v>1086.5</v>
      </c>
      <c r="BG12" s="64">
        <f t="shared" si="1"/>
        <v>1119</v>
      </c>
      <c r="BH12" s="64">
        <f t="shared" si="1"/>
        <v>1109</v>
      </c>
      <c r="BI12" s="64">
        <f t="shared" si="1"/>
        <v>1121</v>
      </c>
      <c r="BJ12" s="64">
        <f t="shared" si="1"/>
        <v>1050.5</v>
      </c>
      <c r="BK12" s="64">
        <f t="shared" si="1"/>
        <v>970.5</v>
      </c>
      <c r="BL12" s="64">
        <f t="shared" si="1"/>
        <v>914.5</v>
      </c>
      <c r="BM12" s="64">
        <f t="shared" si="1"/>
        <v>913</v>
      </c>
      <c r="BN12" s="64">
        <f t="shared" si="1"/>
        <v>930.5</v>
      </c>
      <c r="BO12" s="64">
        <f t="shared" si="1"/>
        <v>996</v>
      </c>
      <c r="BP12" s="64">
        <f t="shared" si="1"/>
        <v>1051.5</v>
      </c>
      <c r="BQ12" s="64">
        <f t="shared" si="1"/>
        <v>1104.5</v>
      </c>
      <c r="BR12" s="64"/>
      <c r="BS12" s="64"/>
      <c r="BT12" s="64"/>
      <c r="BU12" s="64">
        <f t="shared" ref="BU12:CC12" si="2">AG14</f>
        <v>1183</v>
      </c>
      <c r="BV12" s="64">
        <f t="shared" si="2"/>
        <v>922.5</v>
      </c>
      <c r="BW12" s="64">
        <f t="shared" si="2"/>
        <v>605</v>
      </c>
      <c r="BX12" s="64">
        <f t="shared" si="2"/>
        <v>301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250</v>
      </c>
      <c r="C13" s="116">
        <f>'G-1'!F11</f>
        <v>272.5</v>
      </c>
      <c r="D13" s="116">
        <f>'G-1'!F12</f>
        <v>281</v>
      </c>
      <c r="E13" s="116">
        <f>'G-1'!F13</f>
        <v>301.5</v>
      </c>
      <c r="F13" s="116">
        <f>'G-1'!F14</f>
        <v>269.5</v>
      </c>
      <c r="G13" s="116">
        <f>'G-1'!F15</f>
        <v>249.5</v>
      </c>
      <c r="H13" s="116">
        <f>'G-1'!F16</f>
        <v>262.5</v>
      </c>
      <c r="I13" s="116">
        <f>'G-1'!F17</f>
        <v>273</v>
      </c>
      <c r="J13" s="116">
        <f>'G-1'!F18</f>
        <v>260.5</v>
      </c>
      <c r="K13" s="116">
        <f>'G-1'!F19</f>
        <v>295.5</v>
      </c>
      <c r="L13" s="117"/>
      <c r="M13" s="116">
        <f>'G-1'!F20</f>
        <v>269</v>
      </c>
      <c r="N13" s="116">
        <f>'G-1'!F21</f>
        <v>271</v>
      </c>
      <c r="O13" s="116">
        <f>'G-1'!F22</f>
        <v>289</v>
      </c>
      <c r="P13" s="116">
        <f>'G-1'!M10</f>
        <v>226</v>
      </c>
      <c r="Q13" s="116">
        <f>'G-1'!M11</f>
        <v>300.5</v>
      </c>
      <c r="R13" s="116">
        <f>'G-1'!M12</f>
        <v>303.5</v>
      </c>
      <c r="S13" s="116">
        <f>'G-1'!M13</f>
        <v>279</v>
      </c>
      <c r="T13" s="116">
        <f>'G-1'!M14</f>
        <v>238</v>
      </c>
      <c r="U13" s="116">
        <f>'G-1'!M15</f>
        <v>230</v>
      </c>
      <c r="V13" s="116">
        <f>'G-1'!M16</f>
        <v>223.5</v>
      </c>
      <c r="W13" s="116">
        <f>'G-1'!M17</f>
        <v>223</v>
      </c>
      <c r="X13" s="116">
        <f>'G-1'!M18</f>
        <v>236.5</v>
      </c>
      <c r="Y13" s="116">
        <f>'G-1'!M19</f>
        <v>247.5</v>
      </c>
      <c r="Z13" s="116">
        <f>'G-1'!M20</f>
        <v>289</v>
      </c>
      <c r="AA13" s="116">
        <f>'G-1'!M21</f>
        <v>278.5</v>
      </c>
      <c r="AB13" s="116">
        <f>'G-1'!M22</f>
        <v>289.5</v>
      </c>
      <c r="AC13" s="117"/>
      <c r="AD13" s="116">
        <f>'G-1'!T10</f>
        <v>260.5</v>
      </c>
      <c r="AE13" s="116">
        <f>'G-1'!T11</f>
        <v>317.5</v>
      </c>
      <c r="AF13" s="116">
        <f>'G-1'!T12</f>
        <v>304</v>
      </c>
      <c r="AG13" s="116">
        <f>'G-1'!T13</f>
        <v>301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1105</v>
      </c>
      <c r="F14" s="116">
        <f t="shared" ref="F14:K14" si="3">C13+D13+E13+F13</f>
        <v>1124.5</v>
      </c>
      <c r="G14" s="116">
        <f t="shared" si="3"/>
        <v>1101.5</v>
      </c>
      <c r="H14" s="116">
        <f t="shared" si="3"/>
        <v>1083</v>
      </c>
      <c r="I14" s="116">
        <f t="shared" si="3"/>
        <v>1054.5</v>
      </c>
      <c r="J14" s="116">
        <f t="shared" si="3"/>
        <v>1045.5</v>
      </c>
      <c r="K14" s="116">
        <f t="shared" si="3"/>
        <v>1091.5</v>
      </c>
      <c r="L14" s="117"/>
      <c r="M14" s="116"/>
      <c r="N14" s="116"/>
      <c r="O14" s="116"/>
      <c r="P14" s="116">
        <f>M13+N13+O13+P13</f>
        <v>1055</v>
      </c>
      <c r="Q14" s="116">
        <f t="shared" ref="Q14:AB14" si="4">N13+O13+P13+Q13</f>
        <v>1086.5</v>
      </c>
      <c r="R14" s="116">
        <f t="shared" si="4"/>
        <v>1119</v>
      </c>
      <c r="S14" s="116">
        <f t="shared" si="4"/>
        <v>1109</v>
      </c>
      <c r="T14" s="116">
        <f t="shared" si="4"/>
        <v>1121</v>
      </c>
      <c r="U14" s="116">
        <f t="shared" si="4"/>
        <v>1050.5</v>
      </c>
      <c r="V14" s="116">
        <f t="shared" si="4"/>
        <v>970.5</v>
      </c>
      <c r="W14" s="116">
        <f t="shared" si="4"/>
        <v>914.5</v>
      </c>
      <c r="X14" s="116">
        <f t="shared" si="4"/>
        <v>913</v>
      </c>
      <c r="Y14" s="116">
        <f t="shared" si="4"/>
        <v>930.5</v>
      </c>
      <c r="Z14" s="116">
        <f t="shared" si="4"/>
        <v>996</v>
      </c>
      <c r="AA14" s="116">
        <f t="shared" si="4"/>
        <v>1051.5</v>
      </c>
      <c r="AB14" s="116">
        <f t="shared" si="4"/>
        <v>1104.5</v>
      </c>
      <c r="AC14" s="117"/>
      <c r="AD14" s="116"/>
      <c r="AE14" s="116"/>
      <c r="AF14" s="116"/>
      <c r="AG14" s="116">
        <f>AD13+AE13+AF13+AG13</f>
        <v>1183</v>
      </c>
      <c r="AH14" s="116">
        <f t="shared" ref="AH14:AO14" si="5">AE13+AF13+AG13+AH13</f>
        <v>922.5</v>
      </c>
      <c r="AI14" s="116">
        <f t="shared" si="5"/>
        <v>605</v>
      </c>
      <c r="AJ14" s="116">
        <f t="shared" si="5"/>
        <v>301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0.8571428571428571</v>
      </c>
      <c r="H15" s="119"/>
      <c r="I15" s="119" t="s">
        <v>109</v>
      </c>
      <c r="J15" s="120">
        <f>DIRECCIONALIDAD!J12/100</f>
        <v>0.14285714285714285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0.82922535211267601</v>
      </c>
      <c r="V15" s="119"/>
      <c r="W15" s="119"/>
      <c r="X15" s="119"/>
      <c r="Y15" s="119" t="s">
        <v>109</v>
      </c>
      <c r="Z15" s="120">
        <f>DIRECCIONALIDAD!J15/100</f>
        <v>0.17077464788732391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0.84545454545454546</v>
      </c>
      <c r="AL15" s="119"/>
      <c r="AM15" s="119"/>
      <c r="AN15" s="119" t="s">
        <v>109</v>
      </c>
      <c r="AO15" s="122">
        <f>DIRECCIONALIDAD!J18/100</f>
        <v>0.15454545454545454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103</v>
      </c>
      <c r="U16" s="182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7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68"/>
      <c r="AQ17" s="68"/>
      <c r="AR17" s="68"/>
      <c r="AS17" s="68"/>
      <c r="AT17" s="68"/>
      <c r="AU17" s="68">
        <f t="shared" ref="AU17:BA17" si="6">E18</f>
        <v>0</v>
      </c>
      <c r="AV17" s="68">
        <f t="shared" si="6"/>
        <v>0</v>
      </c>
      <c r="AW17" s="68">
        <f t="shared" si="6"/>
        <v>0</v>
      </c>
      <c r="AX17" s="68">
        <f t="shared" si="6"/>
        <v>0</v>
      </c>
      <c r="AY17" s="68">
        <f t="shared" si="6"/>
        <v>0</v>
      </c>
      <c r="AZ17" s="68">
        <f t="shared" si="6"/>
        <v>0</v>
      </c>
      <c r="BA17" s="68">
        <f t="shared" si="6"/>
        <v>0</v>
      </c>
      <c r="BB17" s="68"/>
      <c r="BC17" s="68"/>
      <c r="BD17" s="68"/>
      <c r="BE17" s="68">
        <f t="shared" ref="BE17:BQ17" si="7">P18</f>
        <v>0</v>
      </c>
      <c r="BF17" s="68">
        <f t="shared" si="7"/>
        <v>0</v>
      </c>
      <c r="BG17" s="68">
        <f t="shared" si="7"/>
        <v>0</v>
      </c>
      <c r="BH17" s="68">
        <f t="shared" si="7"/>
        <v>0</v>
      </c>
      <c r="BI17" s="68">
        <f t="shared" si="7"/>
        <v>0</v>
      </c>
      <c r="BJ17" s="68">
        <f t="shared" si="7"/>
        <v>0</v>
      </c>
      <c r="BK17" s="68">
        <f t="shared" si="7"/>
        <v>0</v>
      </c>
      <c r="BL17" s="68">
        <f t="shared" si="7"/>
        <v>0</v>
      </c>
      <c r="BM17" s="68">
        <f t="shared" si="7"/>
        <v>0</v>
      </c>
      <c r="BN17" s="68">
        <f t="shared" si="7"/>
        <v>0</v>
      </c>
      <c r="BO17" s="68">
        <f t="shared" si="7"/>
        <v>0</v>
      </c>
      <c r="BP17" s="68">
        <f t="shared" si="7"/>
        <v>0</v>
      </c>
      <c r="BQ17" s="68">
        <f t="shared" si="7"/>
        <v>0</v>
      </c>
      <c r="BR17" s="68"/>
      <c r="BS17" s="68"/>
      <c r="BT17" s="68"/>
      <c r="BU17" s="68">
        <f t="shared" ref="BU17:CC17" si="8">AG18</f>
        <v>0</v>
      </c>
      <c r="BV17" s="68">
        <f t="shared" si="8"/>
        <v>0</v>
      </c>
      <c r="BW17" s="68">
        <f t="shared" si="8"/>
        <v>0</v>
      </c>
      <c r="BX17" s="68">
        <f t="shared" si="8"/>
        <v>0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105</v>
      </c>
      <c r="B18" s="116"/>
      <c r="C18" s="116"/>
      <c r="D18" s="116"/>
      <c r="E18" s="116">
        <f>B17+C17+D17+E17</f>
        <v>0</v>
      </c>
      <c r="F18" s="116">
        <f t="shared" ref="F18:K18" si="9">C17+D17+E17+F17</f>
        <v>0</v>
      </c>
      <c r="G18" s="116">
        <f t="shared" si="9"/>
        <v>0</v>
      </c>
      <c r="H18" s="116">
        <f t="shared" si="9"/>
        <v>0</v>
      </c>
      <c r="I18" s="116">
        <f t="shared" si="9"/>
        <v>0</v>
      </c>
      <c r="J18" s="116">
        <f t="shared" si="9"/>
        <v>0</v>
      </c>
      <c r="K18" s="116">
        <f t="shared" si="9"/>
        <v>0</v>
      </c>
      <c r="L18" s="117"/>
      <c r="M18" s="116"/>
      <c r="N18" s="116"/>
      <c r="O18" s="116"/>
      <c r="P18" s="116">
        <f>M17+N17+O17+P17</f>
        <v>0</v>
      </c>
      <c r="Q18" s="116">
        <f t="shared" ref="Q18:AB18" si="10">N17+O17+P17+Q17</f>
        <v>0</v>
      </c>
      <c r="R18" s="116">
        <f t="shared" si="10"/>
        <v>0</v>
      </c>
      <c r="S18" s="116">
        <f t="shared" si="10"/>
        <v>0</v>
      </c>
      <c r="T18" s="116">
        <f t="shared" si="10"/>
        <v>0</v>
      </c>
      <c r="U18" s="116">
        <f t="shared" si="10"/>
        <v>0</v>
      </c>
      <c r="V18" s="116">
        <f t="shared" si="10"/>
        <v>0</v>
      </c>
      <c r="W18" s="116">
        <f t="shared" si="10"/>
        <v>0</v>
      </c>
      <c r="X18" s="116">
        <f t="shared" si="10"/>
        <v>0</v>
      </c>
      <c r="Y18" s="116">
        <f t="shared" si="10"/>
        <v>0</v>
      </c>
      <c r="Z18" s="116">
        <f t="shared" si="10"/>
        <v>0</v>
      </c>
      <c r="AA18" s="116">
        <f t="shared" si="10"/>
        <v>0</v>
      </c>
      <c r="AB18" s="116">
        <f t="shared" si="10"/>
        <v>0</v>
      </c>
      <c r="AC18" s="117"/>
      <c r="AD18" s="116"/>
      <c r="AE18" s="116"/>
      <c r="AF18" s="116"/>
      <c r="AG18" s="116">
        <f>AD17+AE17+AF17+AG17</f>
        <v>0</v>
      </c>
      <c r="AH18" s="116">
        <f t="shared" ref="AH18:AO18" si="11">AE17+AF17+AG17+AH17</f>
        <v>0</v>
      </c>
      <c r="AI18" s="116">
        <f t="shared" si="11"/>
        <v>0</v>
      </c>
      <c r="AJ18" s="116">
        <f t="shared" si="11"/>
        <v>0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943.5</v>
      </c>
      <c r="AV18" s="68">
        <f t="shared" si="12"/>
        <v>914</v>
      </c>
      <c r="AW18" s="68">
        <f t="shared" si="12"/>
        <v>834.5</v>
      </c>
      <c r="AX18" s="68">
        <f t="shared" si="12"/>
        <v>759</v>
      </c>
      <c r="AY18" s="68">
        <f t="shared" si="12"/>
        <v>725</v>
      </c>
      <c r="AZ18" s="68">
        <f t="shared" si="12"/>
        <v>728.5</v>
      </c>
      <c r="BA18" s="68">
        <f t="shared" si="12"/>
        <v>713.5</v>
      </c>
      <c r="BB18" s="68"/>
      <c r="BC18" s="68"/>
      <c r="BD18" s="68"/>
      <c r="BE18" s="68">
        <f t="shared" ref="BE18:BQ18" si="13">P26</f>
        <v>675</v>
      </c>
      <c r="BF18" s="68">
        <f t="shared" si="13"/>
        <v>698.5</v>
      </c>
      <c r="BG18" s="68">
        <f t="shared" si="13"/>
        <v>698</v>
      </c>
      <c r="BH18" s="68">
        <f t="shared" si="13"/>
        <v>711</v>
      </c>
      <c r="BI18" s="68">
        <f t="shared" si="13"/>
        <v>721.5</v>
      </c>
      <c r="BJ18" s="68">
        <f t="shared" si="13"/>
        <v>719.5</v>
      </c>
      <c r="BK18" s="68">
        <f t="shared" si="13"/>
        <v>719.5</v>
      </c>
      <c r="BL18" s="68">
        <f t="shared" si="13"/>
        <v>710</v>
      </c>
      <c r="BM18" s="68">
        <f t="shared" si="13"/>
        <v>729</v>
      </c>
      <c r="BN18" s="68">
        <f t="shared" si="13"/>
        <v>761.5</v>
      </c>
      <c r="BO18" s="68">
        <f t="shared" si="13"/>
        <v>779</v>
      </c>
      <c r="BP18" s="68">
        <f t="shared" si="13"/>
        <v>785</v>
      </c>
      <c r="BQ18" s="68">
        <f t="shared" si="13"/>
        <v>772.5</v>
      </c>
      <c r="BR18" s="68"/>
      <c r="BS18" s="68"/>
      <c r="BT18" s="68"/>
      <c r="BU18" s="68">
        <f t="shared" ref="BU18:CC18" si="14">AG26</f>
        <v>806</v>
      </c>
      <c r="BV18" s="68">
        <f t="shared" si="14"/>
        <v>612</v>
      </c>
      <c r="BW18" s="68">
        <f t="shared" si="14"/>
        <v>388.5</v>
      </c>
      <c r="BX18" s="68">
        <f t="shared" si="14"/>
        <v>205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106</v>
      </c>
      <c r="B19" s="118"/>
      <c r="C19" s="119" t="s">
        <v>107</v>
      </c>
      <c r="D19" s="120">
        <f>DIRECCIONALIDAD!J19/100</f>
        <v>0</v>
      </c>
      <c r="E19" s="119"/>
      <c r="F19" s="119" t="s">
        <v>108</v>
      </c>
      <c r="G19" s="120">
        <f>DIRECCIONALIDAD!J20/100</f>
        <v>0</v>
      </c>
      <c r="H19" s="119"/>
      <c r="I19" s="119" t="s">
        <v>109</v>
      </c>
      <c r="J19" s="120">
        <f>DIRECCIONALIDAD!J21/100</f>
        <v>0</v>
      </c>
      <c r="K19" s="121"/>
      <c r="L19" s="115"/>
      <c r="M19" s="118"/>
      <c r="N19" s="119"/>
      <c r="O19" s="119" t="s">
        <v>107</v>
      </c>
      <c r="P19" s="120">
        <f>DIRECCIONALIDAD!J22/100</f>
        <v>0</v>
      </c>
      <c r="Q19" s="119"/>
      <c r="R19" s="119"/>
      <c r="S19" s="119"/>
      <c r="T19" s="119" t="s">
        <v>108</v>
      </c>
      <c r="U19" s="120">
        <f>DIRECCIONALIDAD!J23/100</f>
        <v>0</v>
      </c>
      <c r="V19" s="119"/>
      <c r="W19" s="119"/>
      <c r="X19" s="119"/>
      <c r="Y19" s="119" t="s">
        <v>109</v>
      </c>
      <c r="Z19" s="120">
        <f>DIRECCIONALIDAD!J24/100</f>
        <v>0</v>
      </c>
      <c r="AA19" s="119"/>
      <c r="AB19" s="121"/>
      <c r="AC19" s="115"/>
      <c r="AD19" s="118"/>
      <c r="AE19" s="119" t="s">
        <v>107</v>
      </c>
      <c r="AF19" s="120">
        <f>DIRECCIONALIDAD!J25/100</f>
        <v>0</v>
      </c>
      <c r="AG19" s="119"/>
      <c r="AH19" s="119"/>
      <c r="AI19" s="119"/>
      <c r="AJ19" s="119" t="s">
        <v>108</v>
      </c>
      <c r="AK19" s="120">
        <f>DIRECCIONALIDAD!J26/100</f>
        <v>0</v>
      </c>
      <c r="AL19" s="119"/>
      <c r="AM19" s="119"/>
      <c r="AN19" s="119" t="s">
        <v>109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103</v>
      </c>
      <c r="U20" s="182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2048.5</v>
      </c>
      <c r="AV20" s="59">
        <f t="shared" si="18"/>
        <v>2038.5</v>
      </c>
      <c r="AW20" s="59">
        <f t="shared" si="18"/>
        <v>1936</v>
      </c>
      <c r="AX20" s="59">
        <f t="shared" si="18"/>
        <v>1842</v>
      </c>
      <c r="AY20" s="59">
        <f t="shared" si="18"/>
        <v>1779.5</v>
      </c>
      <c r="AZ20" s="59">
        <f t="shared" si="18"/>
        <v>1774</v>
      </c>
      <c r="BA20" s="59">
        <f t="shared" si="18"/>
        <v>1805</v>
      </c>
      <c r="BB20" s="59"/>
      <c r="BC20" s="59"/>
      <c r="BD20" s="59"/>
      <c r="BE20" s="59">
        <f t="shared" ref="BE20:BQ20" si="19">P30</f>
        <v>1730</v>
      </c>
      <c r="BF20" s="59">
        <f t="shared" si="19"/>
        <v>1785</v>
      </c>
      <c r="BG20" s="59">
        <f t="shared" si="19"/>
        <v>1817</v>
      </c>
      <c r="BH20" s="59">
        <f t="shared" si="19"/>
        <v>1820</v>
      </c>
      <c r="BI20" s="59">
        <f t="shared" si="19"/>
        <v>1842.5</v>
      </c>
      <c r="BJ20" s="59">
        <f t="shared" si="19"/>
        <v>1770</v>
      </c>
      <c r="BK20" s="59">
        <f t="shared" si="19"/>
        <v>1690</v>
      </c>
      <c r="BL20" s="59">
        <f t="shared" si="19"/>
        <v>1624.5</v>
      </c>
      <c r="BM20" s="59">
        <f t="shared" si="19"/>
        <v>1642</v>
      </c>
      <c r="BN20" s="59">
        <f t="shared" si="19"/>
        <v>1692</v>
      </c>
      <c r="BO20" s="59">
        <f t="shared" si="19"/>
        <v>1775</v>
      </c>
      <c r="BP20" s="59">
        <f t="shared" si="19"/>
        <v>1836.5</v>
      </c>
      <c r="BQ20" s="59">
        <f t="shared" si="19"/>
        <v>1877</v>
      </c>
      <c r="BR20" s="59"/>
      <c r="BS20" s="59"/>
      <c r="BT20" s="59"/>
      <c r="BU20" s="59">
        <f t="shared" ref="BU20:CC20" si="20">AG30</f>
        <v>1989</v>
      </c>
      <c r="BV20" s="59">
        <f t="shared" si="20"/>
        <v>1534.5</v>
      </c>
      <c r="BW20" s="59">
        <f t="shared" si="20"/>
        <v>993.5</v>
      </c>
      <c r="BX20" s="59">
        <f t="shared" si="20"/>
        <v>506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105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106</v>
      </c>
      <c r="B23" s="118"/>
      <c r="C23" s="119" t="s">
        <v>107</v>
      </c>
      <c r="D23" s="120">
        <f>DIRECCIONALIDAD!J28/100</f>
        <v>0</v>
      </c>
      <c r="E23" s="119"/>
      <c r="F23" s="119" t="s">
        <v>108</v>
      </c>
      <c r="G23" s="120">
        <f>DIRECCIONALIDAD!J29/100</f>
        <v>0</v>
      </c>
      <c r="H23" s="119"/>
      <c r="I23" s="119" t="s">
        <v>109</v>
      </c>
      <c r="J23" s="120">
        <f>DIRECCIONALIDAD!J30/100</f>
        <v>0</v>
      </c>
      <c r="K23" s="121"/>
      <c r="L23" s="115"/>
      <c r="M23" s="118"/>
      <c r="N23" s="119"/>
      <c r="O23" s="119" t="s">
        <v>107</v>
      </c>
      <c r="P23" s="120">
        <f>DIRECCIONALIDAD!J31/100</f>
        <v>0</v>
      </c>
      <c r="Q23" s="119"/>
      <c r="R23" s="119"/>
      <c r="S23" s="119"/>
      <c r="T23" s="119" t="s">
        <v>108</v>
      </c>
      <c r="U23" s="120">
        <f>DIRECCIONALIDAD!J32/100</f>
        <v>0</v>
      </c>
      <c r="V23" s="119"/>
      <c r="W23" s="119"/>
      <c r="X23" s="119"/>
      <c r="Y23" s="119" t="s">
        <v>109</v>
      </c>
      <c r="Z23" s="120">
        <f>DIRECCIONALIDAD!J33/100</f>
        <v>0</v>
      </c>
      <c r="AA23" s="119"/>
      <c r="AB23" s="119"/>
      <c r="AC23" s="115"/>
      <c r="AD23" s="118"/>
      <c r="AE23" s="119" t="s">
        <v>107</v>
      </c>
      <c r="AF23" s="120">
        <f>DIRECCIONALIDAD!J34/100</f>
        <v>0</v>
      </c>
      <c r="AG23" s="119"/>
      <c r="AH23" s="119"/>
      <c r="AI23" s="119"/>
      <c r="AJ23" s="119" t="s">
        <v>108</v>
      </c>
      <c r="AK23" s="120">
        <f>DIRECCIONALIDAD!J35/100</f>
        <v>0</v>
      </c>
      <c r="AL23" s="119"/>
      <c r="AM23" s="119"/>
      <c r="AN23" s="119" t="s">
        <v>109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103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104</v>
      </c>
      <c r="B25" s="116">
        <f>'G-4'!F10</f>
        <v>208</v>
      </c>
      <c r="C25" s="116">
        <f>'G-4'!F11</f>
        <v>266.5</v>
      </c>
      <c r="D25" s="116">
        <f>'G-4'!F12</f>
        <v>258</v>
      </c>
      <c r="E25" s="116">
        <f>'G-4'!F13</f>
        <v>211</v>
      </c>
      <c r="F25" s="116">
        <f>'G-4'!F14</f>
        <v>178.5</v>
      </c>
      <c r="G25" s="116">
        <f>'G-4'!F15</f>
        <v>187</v>
      </c>
      <c r="H25" s="116">
        <f>'G-4'!F16</f>
        <v>182.5</v>
      </c>
      <c r="I25" s="116">
        <f>'G-4'!F17</f>
        <v>177</v>
      </c>
      <c r="J25" s="116">
        <f>'G-4'!F18</f>
        <v>182</v>
      </c>
      <c r="K25" s="116">
        <f>'G-4'!F19</f>
        <v>172</v>
      </c>
      <c r="L25" s="117"/>
      <c r="M25" s="116">
        <f>'G-4'!F20</f>
        <v>160.5</v>
      </c>
      <c r="N25" s="116">
        <f>'G-4'!F21</f>
        <v>176</v>
      </c>
      <c r="O25" s="116">
        <f>'G-4'!F22</f>
        <v>171.5</v>
      </c>
      <c r="P25" s="116">
        <f>'G-4'!M10</f>
        <v>167</v>
      </c>
      <c r="Q25" s="116">
        <f>'G-4'!M11</f>
        <v>184</v>
      </c>
      <c r="R25" s="116">
        <f>'G-4'!M12</f>
        <v>175.5</v>
      </c>
      <c r="S25" s="116">
        <f>'G-4'!M13</f>
        <v>184.5</v>
      </c>
      <c r="T25" s="116">
        <f>'G-4'!M14</f>
        <v>177.5</v>
      </c>
      <c r="U25" s="116">
        <f>'G-4'!M15</f>
        <v>182</v>
      </c>
      <c r="V25" s="116">
        <f>'G-4'!M16</f>
        <v>175.5</v>
      </c>
      <c r="W25" s="116">
        <f>'G-4'!M17</f>
        <v>175</v>
      </c>
      <c r="X25" s="116">
        <f>'G-4'!M18</f>
        <v>196.5</v>
      </c>
      <c r="Y25" s="116">
        <f>'G-4'!M19</f>
        <v>214.5</v>
      </c>
      <c r="Z25" s="116">
        <f>'G-4'!M20</f>
        <v>193</v>
      </c>
      <c r="AA25" s="116">
        <f>'G-4'!M21</f>
        <v>181</v>
      </c>
      <c r="AB25" s="116">
        <f>'G-4'!M22</f>
        <v>184</v>
      </c>
      <c r="AC25" s="117"/>
      <c r="AD25" s="116">
        <f>'G-4'!T10</f>
        <v>194</v>
      </c>
      <c r="AE25" s="116">
        <f>'G-4'!T11</f>
        <v>223.5</v>
      </c>
      <c r="AF25" s="116">
        <f>'G-4'!T12</f>
        <v>183.5</v>
      </c>
      <c r="AG25" s="116">
        <f>'G-4'!T13</f>
        <v>205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105</v>
      </c>
      <c r="B26" s="116"/>
      <c r="C26" s="116"/>
      <c r="D26" s="116"/>
      <c r="E26" s="116">
        <f>B25+C25+D25+E25</f>
        <v>943.5</v>
      </c>
      <c r="F26" s="116">
        <f t="shared" ref="F26:K26" si="24">C25+D25+E25+F25</f>
        <v>914</v>
      </c>
      <c r="G26" s="116">
        <f t="shared" si="24"/>
        <v>834.5</v>
      </c>
      <c r="H26" s="116">
        <f t="shared" si="24"/>
        <v>759</v>
      </c>
      <c r="I26" s="116">
        <f t="shared" si="24"/>
        <v>725</v>
      </c>
      <c r="J26" s="116">
        <f t="shared" si="24"/>
        <v>728.5</v>
      </c>
      <c r="K26" s="116">
        <f t="shared" si="24"/>
        <v>713.5</v>
      </c>
      <c r="L26" s="117"/>
      <c r="M26" s="116"/>
      <c r="N26" s="116"/>
      <c r="O26" s="116"/>
      <c r="P26" s="116">
        <f>M25+N25+O25+P25</f>
        <v>675</v>
      </c>
      <c r="Q26" s="116">
        <f t="shared" ref="Q26:AB26" si="25">N25+O25+P25+Q25</f>
        <v>698.5</v>
      </c>
      <c r="R26" s="116">
        <f t="shared" si="25"/>
        <v>698</v>
      </c>
      <c r="S26" s="116">
        <f t="shared" si="25"/>
        <v>711</v>
      </c>
      <c r="T26" s="116">
        <f t="shared" si="25"/>
        <v>721.5</v>
      </c>
      <c r="U26" s="116">
        <f t="shared" si="25"/>
        <v>719.5</v>
      </c>
      <c r="V26" s="116">
        <f t="shared" si="25"/>
        <v>719.5</v>
      </c>
      <c r="W26" s="116">
        <f t="shared" si="25"/>
        <v>710</v>
      </c>
      <c r="X26" s="116">
        <f t="shared" si="25"/>
        <v>729</v>
      </c>
      <c r="Y26" s="116">
        <f t="shared" si="25"/>
        <v>761.5</v>
      </c>
      <c r="Z26" s="116">
        <f t="shared" si="25"/>
        <v>779</v>
      </c>
      <c r="AA26" s="116">
        <f t="shared" si="25"/>
        <v>785</v>
      </c>
      <c r="AB26" s="116">
        <f t="shared" si="25"/>
        <v>772.5</v>
      </c>
      <c r="AC26" s="117"/>
      <c r="AD26" s="116"/>
      <c r="AE26" s="116"/>
      <c r="AF26" s="116"/>
      <c r="AG26" s="116">
        <f>AD25+AE25+AF25+AG25</f>
        <v>806</v>
      </c>
      <c r="AH26" s="116">
        <f t="shared" ref="AH26:AO26" si="26">AE25+AF25+AG25+AH25</f>
        <v>612</v>
      </c>
      <c r="AI26" s="116">
        <f t="shared" si="26"/>
        <v>388.5</v>
      </c>
      <c r="AJ26" s="116">
        <f t="shared" si="26"/>
        <v>205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106</v>
      </c>
      <c r="B27" s="118"/>
      <c r="C27" s="119" t="s">
        <v>107</v>
      </c>
      <c r="D27" s="120">
        <f>DIRECCIONALIDAD!J37/100</f>
        <v>8.7142857142857147E-2</v>
      </c>
      <c r="E27" s="119"/>
      <c r="F27" s="119" t="s">
        <v>108</v>
      </c>
      <c r="G27" s="120">
        <f>DIRECCIONALIDAD!J38/100</f>
        <v>0.91285714285714281</v>
      </c>
      <c r="H27" s="119"/>
      <c r="I27" s="119" t="s">
        <v>109</v>
      </c>
      <c r="J27" s="120">
        <f>DIRECCIONALIDAD!J39/100</f>
        <v>0</v>
      </c>
      <c r="K27" s="121"/>
      <c r="L27" s="115"/>
      <c r="M27" s="118"/>
      <c r="N27" s="119"/>
      <c r="O27" s="119" t="s">
        <v>107</v>
      </c>
      <c r="P27" s="120">
        <f>DIRECCIONALIDAD!J40/100</f>
        <v>0.1</v>
      </c>
      <c r="Q27" s="119"/>
      <c r="R27" s="119"/>
      <c r="S27" s="119"/>
      <c r="T27" s="119" t="s">
        <v>108</v>
      </c>
      <c r="U27" s="120">
        <f>DIRECCIONALIDAD!J41/100</f>
        <v>0.9</v>
      </c>
      <c r="V27" s="119"/>
      <c r="W27" s="119"/>
      <c r="X27" s="119"/>
      <c r="Y27" s="119" t="s">
        <v>109</v>
      </c>
      <c r="Z27" s="120">
        <f>DIRECCIONALIDAD!J42/100</f>
        <v>0</v>
      </c>
      <c r="AA27" s="119"/>
      <c r="AB27" s="121"/>
      <c r="AC27" s="115"/>
      <c r="AD27" s="118"/>
      <c r="AE27" s="119" t="s">
        <v>107</v>
      </c>
      <c r="AF27" s="120">
        <f>DIRECCIONALIDAD!J43/100</f>
        <v>9.137709137709138E-2</v>
      </c>
      <c r="AG27" s="119"/>
      <c r="AH27" s="119"/>
      <c r="AI27" s="119"/>
      <c r="AJ27" s="119" t="s">
        <v>108</v>
      </c>
      <c r="AK27" s="120">
        <f>DIRECCIONALIDAD!J44/100</f>
        <v>0.90862290862290862</v>
      </c>
      <c r="AL27" s="119"/>
      <c r="AM27" s="119"/>
      <c r="AN27" s="119" t="s">
        <v>109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103</v>
      </c>
      <c r="U28" s="182"/>
      <c r="V28" s="114" t="s">
        <v>110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104</v>
      </c>
      <c r="B29" s="116">
        <f>B13+B17+B21+B25</f>
        <v>458</v>
      </c>
      <c r="C29" s="116">
        <f t="shared" ref="C29:K29" si="27">C13+C17+C21+C25</f>
        <v>539</v>
      </c>
      <c r="D29" s="116">
        <f t="shared" si="27"/>
        <v>539</v>
      </c>
      <c r="E29" s="116">
        <f t="shared" si="27"/>
        <v>512.5</v>
      </c>
      <c r="F29" s="116">
        <f t="shared" si="27"/>
        <v>448</v>
      </c>
      <c r="G29" s="116">
        <f t="shared" si="27"/>
        <v>436.5</v>
      </c>
      <c r="H29" s="116">
        <f t="shared" si="27"/>
        <v>445</v>
      </c>
      <c r="I29" s="116">
        <f t="shared" si="27"/>
        <v>450</v>
      </c>
      <c r="J29" s="116">
        <f t="shared" si="27"/>
        <v>442.5</v>
      </c>
      <c r="K29" s="116">
        <f t="shared" si="27"/>
        <v>467.5</v>
      </c>
      <c r="L29" s="117"/>
      <c r="M29" s="116">
        <f>M13+M17+M21+M25</f>
        <v>429.5</v>
      </c>
      <c r="N29" s="116">
        <f t="shared" ref="N29:AB29" si="28">N13+N17+N21+N25</f>
        <v>447</v>
      </c>
      <c r="O29" s="116">
        <f t="shared" si="28"/>
        <v>460.5</v>
      </c>
      <c r="P29" s="116">
        <f t="shared" si="28"/>
        <v>393</v>
      </c>
      <c r="Q29" s="116">
        <f t="shared" si="28"/>
        <v>484.5</v>
      </c>
      <c r="R29" s="116">
        <f t="shared" si="28"/>
        <v>479</v>
      </c>
      <c r="S29" s="116">
        <f t="shared" si="28"/>
        <v>463.5</v>
      </c>
      <c r="T29" s="116">
        <f t="shared" si="28"/>
        <v>415.5</v>
      </c>
      <c r="U29" s="116">
        <f t="shared" si="28"/>
        <v>412</v>
      </c>
      <c r="V29" s="116">
        <f t="shared" si="28"/>
        <v>399</v>
      </c>
      <c r="W29" s="116">
        <f t="shared" si="28"/>
        <v>398</v>
      </c>
      <c r="X29" s="116">
        <f t="shared" si="28"/>
        <v>433</v>
      </c>
      <c r="Y29" s="116">
        <f t="shared" si="28"/>
        <v>462</v>
      </c>
      <c r="Z29" s="116">
        <f t="shared" si="28"/>
        <v>482</v>
      </c>
      <c r="AA29" s="116">
        <f t="shared" si="28"/>
        <v>459.5</v>
      </c>
      <c r="AB29" s="116">
        <f t="shared" si="28"/>
        <v>473.5</v>
      </c>
      <c r="AC29" s="117"/>
      <c r="AD29" s="116">
        <f>AD13+AD17+AD21+AD25</f>
        <v>454.5</v>
      </c>
      <c r="AE29" s="116">
        <f t="shared" ref="AE29:AO29" si="29">AE13+AE17+AE21+AE25</f>
        <v>541</v>
      </c>
      <c r="AF29" s="116">
        <f t="shared" si="29"/>
        <v>487.5</v>
      </c>
      <c r="AG29" s="116">
        <f t="shared" si="29"/>
        <v>506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105</v>
      </c>
      <c r="B30" s="116"/>
      <c r="C30" s="116"/>
      <c r="D30" s="116"/>
      <c r="E30" s="116">
        <f>B29+C29+D29+E29</f>
        <v>2048.5</v>
      </c>
      <c r="F30" s="116">
        <f t="shared" ref="F30:K30" si="30">C29+D29+E29+F29</f>
        <v>2038.5</v>
      </c>
      <c r="G30" s="116">
        <f t="shared" si="30"/>
        <v>1936</v>
      </c>
      <c r="H30" s="116">
        <f t="shared" si="30"/>
        <v>1842</v>
      </c>
      <c r="I30" s="116">
        <f t="shared" si="30"/>
        <v>1779.5</v>
      </c>
      <c r="J30" s="116">
        <f t="shared" si="30"/>
        <v>1774</v>
      </c>
      <c r="K30" s="116">
        <f t="shared" si="30"/>
        <v>1805</v>
      </c>
      <c r="L30" s="117"/>
      <c r="M30" s="116"/>
      <c r="N30" s="116"/>
      <c r="O30" s="116"/>
      <c r="P30" s="116">
        <f>M29+N29+O29+P29</f>
        <v>1730</v>
      </c>
      <c r="Q30" s="116">
        <f t="shared" ref="Q30:AB30" si="31">N29+O29+P29+Q29</f>
        <v>1785</v>
      </c>
      <c r="R30" s="116">
        <f t="shared" si="31"/>
        <v>1817</v>
      </c>
      <c r="S30" s="116">
        <f t="shared" si="31"/>
        <v>1820</v>
      </c>
      <c r="T30" s="116">
        <f t="shared" si="31"/>
        <v>1842.5</v>
      </c>
      <c r="U30" s="116">
        <f t="shared" si="31"/>
        <v>1770</v>
      </c>
      <c r="V30" s="116">
        <f t="shared" si="31"/>
        <v>1690</v>
      </c>
      <c r="W30" s="116">
        <f t="shared" si="31"/>
        <v>1624.5</v>
      </c>
      <c r="X30" s="116">
        <f t="shared" si="31"/>
        <v>1642</v>
      </c>
      <c r="Y30" s="116">
        <f t="shared" si="31"/>
        <v>1692</v>
      </c>
      <c r="Z30" s="116">
        <f t="shared" si="31"/>
        <v>1775</v>
      </c>
      <c r="AA30" s="116">
        <f t="shared" si="31"/>
        <v>1836.5</v>
      </c>
      <c r="AB30" s="116">
        <f t="shared" si="31"/>
        <v>1877</v>
      </c>
      <c r="AC30" s="117"/>
      <c r="AD30" s="116"/>
      <c r="AE30" s="116"/>
      <c r="AF30" s="116"/>
      <c r="AG30" s="116">
        <f>AD29+AE29+AF29+AG29</f>
        <v>1989</v>
      </c>
      <c r="AH30" s="116">
        <f t="shared" ref="AH30:AO30" si="32">AE29+AF29+AG29+AH29</f>
        <v>1534.5</v>
      </c>
      <c r="AI30" s="116">
        <f t="shared" si="32"/>
        <v>993.5</v>
      </c>
      <c r="AJ30" s="116">
        <f t="shared" si="32"/>
        <v>506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2009-04-23T22:05:38Z</cp:lastPrinted>
  <dcterms:created xsi:type="dcterms:W3CDTF">1998-04-02T13:38:56Z</dcterms:created>
  <dcterms:modified xsi:type="dcterms:W3CDTF">2021-07-13T18:54:13Z</dcterms:modified>
</cp:coreProperties>
</file>